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7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hidePivotFieldList="1"/>
  <mc:AlternateContent xmlns:mc="http://schemas.openxmlformats.org/markup-compatibility/2006">
    <mc:Choice Requires="x15">
      <x15ac:absPath xmlns:x15ac="http://schemas.microsoft.com/office/spreadsheetml/2010/11/ac" url="https://d.docs.live.net/58f6cd3e505d87cd/Desktop/Materiale per TESI definitivo-per davvero/2021-07-27 Trasparenza laser con strumento softing/"/>
    </mc:Choice>
  </mc:AlternateContent>
  <xr:revisionPtr revIDLastSave="56" documentId="13_ncr:1_{8A98152F-061A-4855-AE06-EE0B03A620C7}" xr6:coauthVersionLast="47" xr6:coauthVersionMax="47" xr10:uidLastSave="{AF948164-2318-4FAB-B6F5-A5B4580FBDE0}"/>
  <bookViews>
    <workbookView xWindow="-108" yWindow="-108" windowWidth="23256" windowHeight="12456" firstSheet="1" activeTab="5" xr2:uid="{00000000-000D-0000-FFFF-FFFF00000000}"/>
  </bookViews>
  <sheets>
    <sheet name="Sheet1" sheetId="1" state="hidden" r:id="rId1"/>
    <sheet name="NOK" sheetId="2" r:id="rId2"/>
    <sheet name="OK" sheetId="4" r:id="rId3"/>
    <sheet name="Staamp" sheetId="7" r:id="rId4"/>
    <sheet name="Ergotech" sheetId="9" r:id="rId5"/>
    <sheet name="Esempio" sheetId="10" r:id="rId6"/>
  </sheets>
  <externalReferences>
    <externalReference r:id="rId7"/>
    <externalReference r:id="rId8"/>
  </externalReferences>
  <definedNames>
    <definedName name="_xlnm.Print_Area" localSheetId="4">Ergotech!$A$1:$AE$72</definedName>
    <definedName name="_xlnm.Print_Area" localSheetId="2">OK!$A$1:$AD$72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34" i="10" l="1"/>
  <c r="L33" i="10"/>
  <c r="L32" i="10"/>
  <c r="L31" i="10"/>
  <c r="L30" i="10"/>
  <c r="L29" i="10"/>
  <c r="L28" i="10"/>
  <c r="L27" i="10"/>
  <c r="L26" i="10"/>
  <c r="L25" i="10"/>
  <c r="L24" i="10"/>
  <c r="L23" i="10"/>
  <c r="L22" i="10"/>
  <c r="L21" i="10"/>
  <c r="L20" i="10"/>
  <c r="L19" i="10"/>
  <c r="L18" i="10"/>
  <c r="L17" i="10"/>
  <c r="L16" i="10"/>
  <c r="L15" i="10"/>
  <c r="L14" i="10"/>
  <c r="L13" i="10"/>
  <c r="L12" i="10"/>
  <c r="L11" i="10"/>
  <c r="L10" i="10"/>
  <c r="L9" i="10"/>
  <c r="L8" i="10"/>
  <c r="O8" i="10" s="1"/>
  <c r="L7" i="10"/>
  <c r="O7" i="10" s="1"/>
  <c r="O11" i="10" s="1"/>
  <c r="O12" i="10" s="1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3" i="2"/>
  <c r="Q11" i="7"/>
  <c r="Q10" i="7"/>
  <c r="L33" i="7"/>
  <c r="L34" i="7"/>
  <c r="L35" i="7"/>
  <c r="L36" i="7"/>
  <c r="L37" i="7"/>
  <c r="L38" i="7"/>
  <c r="L39" i="7"/>
  <c r="L40" i="7"/>
  <c r="L41" i="7"/>
  <c r="L42" i="7"/>
  <c r="L42" i="9" l="1"/>
  <c r="K42" i="9"/>
  <c r="L41" i="9"/>
  <c r="K41" i="9"/>
  <c r="L40" i="9"/>
  <c r="K40" i="9"/>
  <c r="L39" i="9"/>
  <c r="K39" i="9"/>
  <c r="L38" i="9"/>
  <c r="K38" i="9"/>
  <c r="L37" i="9"/>
  <c r="K37" i="9"/>
  <c r="L36" i="9"/>
  <c r="K36" i="9"/>
  <c r="L35" i="9"/>
  <c r="K35" i="9"/>
  <c r="L34" i="9"/>
  <c r="K34" i="9"/>
  <c r="L33" i="9"/>
  <c r="K33" i="9"/>
  <c r="L32" i="9"/>
  <c r="K32" i="9"/>
  <c r="L31" i="9"/>
  <c r="K31" i="9"/>
  <c r="L30" i="9"/>
  <c r="K30" i="9"/>
  <c r="L29" i="9"/>
  <c r="K29" i="9"/>
  <c r="L28" i="9"/>
  <c r="K28" i="9"/>
  <c r="L27" i="9"/>
  <c r="K27" i="9"/>
  <c r="L26" i="9"/>
  <c r="K26" i="9"/>
  <c r="L25" i="9"/>
  <c r="K25" i="9"/>
  <c r="L24" i="9"/>
  <c r="K24" i="9"/>
  <c r="L23" i="9"/>
  <c r="K23" i="9"/>
  <c r="L22" i="9"/>
  <c r="K22" i="9"/>
  <c r="L21" i="9"/>
  <c r="K21" i="9"/>
  <c r="L20" i="9"/>
  <c r="K20" i="9"/>
  <c r="L19" i="9"/>
  <c r="K19" i="9"/>
  <c r="L18" i="9"/>
  <c r="K18" i="9"/>
  <c r="L17" i="9"/>
  <c r="K17" i="9"/>
  <c r="L16" i="9"/>
  <c r="K16" i="9"/>
  <c r="L15" i="9"/>
  <c r="K15" i="9"/>
  <c r="L14" i="9"/>
  <c r="K14" i="9"/>
  <c r="L13" i="9"/>
  <c r="K13" i="9"/>
  <c r="L12" i="9"/>
  <c r="K12" i="9"/>
  <c r="L11" i="9"/>
  <c r="K11" i="9"/>
  <c r="L10" i="9"/>
  <c r="K10" i="9"/>
  <c r="L9" i="9"/>
  <c r="K9" i="9"/>
  <c r="L8" i="9"/>
  <c r="K8" i="9"/>
  <c r="L7" i="9"/>
  <c r="K7" i="9"/>
  <c r="L6" i="9"/>
  <c r="K6" i="9"/>
  <c r="L5" i="9"/>
  <c r="K5" i="9"/>
  <c r="L4" i="9"/>
  <c r="K4" i="9"/>
  <c r="L3" i="9"/>
  <c r="K3" i="9"/>
  <c r="P4" i="9" s="1"/>
  <c r="P5" i="9" l="1"/>
  <c r="P7" i="9" s="1"/>
  <c r="L32" i="7"/>
  <c r="L31" i="7"/>
  <c r="L30" i="7"/>
  <c r="L29" i="7"/>
  <c r="L28" i="7"/>
  <c r="L27" i="7"/>
  <c r="L26" i="7"/>
  <c r="L25" i="7"/>
  <c r="L24" i="7"/>
  <c r="L23" i="7"/>
  <c r="L22" i="7"/>
  <c r="L21" i="7"/>
  <c r="L20" i="7"/>
  <c r="L19" i="7"/>
  <c r="L18" i="7"/>
  <c r="L17" i="7"/>
  <c r="L16" i="7"/>
  <c r="L15" i="7"/>
  <c r="L14" i="7"/>
  <c r="L13" i="7"/>
  <c r="L12" i="7"/>
  <c r="L11" i="7"/>
  <c r="L10" i="7"/>
  <c r="L9" i="7"/>
  <c r="L8" i="7"/>
  <c r="L7" i="7"/>
  <c r="L6" i="7"/>
  <c r="L5" i="7"/>
  <c r="L4" i="7"/>
  <c r="L3" i="7"/>
  <c r="Q4" i="7" l="1"/>
  <c r="Q5" i="7"/>
  <c r="Q7" i="7" l="1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J10" i="4"/>
  <c r="J9" i="4"/>
  <c r="J8" i="4"/>
  <c r="J7" i="4"/>
  <c r="J6" i="4"/>
  <c r="J5" i="4"/>
  <c r="J4" i="4"/>
  <c r="J3" i="4"/>
  <c r="D28" i="1" l="1"/>
  <c r="E28" i="1"/>
  <c r="F28" i="1"/>
  <c r="G28" i="1"/>
  <c r="H28" i="1"/>
  <c r="I28" i="1"/>
  <c r="J28" i="1"/>
  <c r="K28" i="1"/>
  <c r="L28" i="1"/>
  <c r="M28" i="1"/>
  <c r="N28" i="1"/>
  <c r="O28" i="1"/>
  <c r="P28" i="1"/>
  <c r="Q28" i="1"/>
  <c r="R28" i="1"/>
  <c r="S28" i="1"/>
  <c r="T28" i="1"/>
  <c r="U28" i="1"/>
  <c r="V28" i="1"/>
  <c r="W28" i="1"/>
  <c r="X28" i="1"/>
  <c r="C28" i="1"/>
  <c r="X26" i="1" l="1"/>
  <c r="X27" i="1" s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5" i="1"/>
  <c r="W26" i="1"/>
  <c r="W27" i="1" s="1"/>
  <c r="V26" i="1"/>
  <c r="V27" i="1" s="1"/>
  <c r="U26" i="1"/>
  <c r="U27" i="1" s="1"/>
  <c r="T26" i="1"/>
  <c r="T27" i="1" s="1"/>
  <c r="L27" i="1" l="1"/>
  <c r="M27" i="1"/>
  <c r="S26" i="1"/>
  <c r="S27" i="1" s="1"/>
  <c r="R26" i="1"/>
  <c r="R27" i="1" s="1"/>
  <c r="Q26" i="1"/>
  <c r="Q27" i="1" s="1"/>
  <c r="P26" i="1"/>
  <c r="P27" i="1" s="1"/>
  <c r="D26" i="1"/>
  <c r="D27" i="1" s="1"/>
  <c r="E26" i="1"/>
  <c r="E27" i="1" s="1"/>
  <c r="F26" i="1"/>
  <c r="F27" i="1" s="1"/>
  <c r="G26" i="1"/>
  <c r="G27" i="1" s="1"/>
  <c r="H26" i="1"/>
  <c r="H27" i="1" s="1"/>
  <c r="I26" i="1"/>
  <c r="I27" i="1" s="1"/>
  <c r="J26" i="1"/>
  <c r="J27" i="1" s="1"/>
  <c r="K26" i="1"/>
  <c r="K27" i="1" s="1"/>
  <c r="L26" i="1"/>
  <c r="M26" i="1"/>
  <c r="N26" i="1"/>
  <c r="N27" i="1" s="1"/>
  <c r="O26" i="1"/>
  <c r="O27" i="1" s="1"/>
  <c r="C26" i="1"/>
  <c r="C27" i="1" s="1"/>
</calcChain>
</file>

<file path=xl/sharedStrings.xml><?xml version="1.0" encoding="utf-8"?>
<sst xmlns="http://schemas.openxmlformats.org/spreadsheetml/2006/main" count="331" uniqueCount="155">
  <si>
    <t>BU</t>
  </si>
  <si>
    <t>2021062119200904160660-56'S</t>
  </si>
  <si>
    <t>DMC</t>
  </si>
  <si>
    <t>MU</t>
  </si>
  <si>
    <t>Hand</t>
  </si>
  <si>
    <t>Cavity</t>
  </si>
  <si>
    <t>Note</t>
  </si>
  <si>
    <t>2021051915360701159792-56'S</t>
  </si>
  <si>
    <t>2021051603183403159739-56'S</t>
  </si>
  <si>
    <t>2021051603284802159739-56'S</t>
  </si>
  <si>
    <t>2021051603173403159739-56'S</t>
  </si>
  <si>
    <t>2021051915363801159792-56's</t>
  </si>
  <si>
    <t>Batch OK</t>
  </si>
  <si>
    <t>2021061812200103160590-56'S</t>
  </si>
  <si>
    <t>2021061813545102160590-56'S</t>
  </si>
  <si>
    <t>2021061812155503160590-56'S</t>
  </si>
  <si>
    <t>Date of production</t>
  </si>
  <si>
    <t>2021061813534902160590-56'S</t>
  </si>
  <si>
    <t>2021061910140501160590-56'S</t>
  </si>
  <si>
    <t>2021061910150601160590-56'S</t>
  </si>
  <si>
    <t>2021061910120301160590-56'S</t>
  </si>
  <si>
    <t xml:space="preserve">   </t>
  </si>
  <si>
    <t>2021080123222702161611-56'S</t>
  </si>
  <si>
    <t>2021080123253102161611-56'S</t>
  </si>
  <si>
    <t>2021080123232902161611-56'S</t>
  </si>
  <si>
    <t>2021080123243002161611-56'S</t>
  </si>
  <si>
    <t>Mean</t>
  </si>
  <si>
    <t>2021080123172002161611-56'S</t>
  </si>
  <si>
    <t>Mean profile</t>
  </si>
  <si>
    <t>Batch with hight welding scrap 08/06/2021
Scrap aroung 8% using this parts due to hight time to reach the collapse.</t>
  </si>
  <si>
    <t>Point</t>
  </si>
  <si>
    <t>COD</t>
  </si>
  <si>
    <t>#</t>
  </si>
  <si>
    <t>f</t>
  </si>
  <si>
    <t>2310271014090124BU2ZALIT</t>
  </si>
  <si>
    <t>2310271014090124BU1ZALIT</t>
  </si>
  <si>
    <t>2310271011050118BU1ZALIT</t>
  </si>
  <si>
    <t>2310271010090116BU2ZALIT</t>
  </si>
  <si>
    <t>2310270951560087BU1ZALIT</t>
  </si>
  <si>
    <t>2310271015060126BU1ZALIT</t>
  </si>
  <si>
    <t>2310271027360150BU2ZALIT</t>
  </si>
  <si>
    <t>2310270947570081BU2ZALIT</t>
  </si>
  <si>
    <t>2310270957150095BU2ZALIT</t>
  </si>
  <si>
    <t>2310270950000084BU1ZALIT</t>
  </si>
  <si>
    <t>2310270953100089BU2ZALIT</t>
  </si>
  <si>
    <t>2310270959080098BU2ZALIT</t>
  </si>
  <si>
    <t>2310271000230100BU1ZALIT</t>
  </si>
  <si>
    <t>2310271023200142BU2ZALIT</t>
  </si>
  <si>
    <t>2310271014380125BU2ZALIT</t>
  </si>
  <si>
    <t>2310270950390085BU1ZALIT</t>
  </si>
  <si>
    <t>2310271011320119BU1ZALIT</t>
  </si>
  <si>
    <t>2310271009090114BU2ZALIT</t>
  </si>
  <si>
    <t>2310271013060122BU1ZALIT</t>
  </si>
  <si>
    <t>Min</t>
  </si>
  <si>
    <t>Media</t>
  </si>
  <si>
    <t>Dev.ST</t>
  </si>
  <si>
    <t>Xmin</t>
  </si>
  <si>
    <t>Valore medio</t>
  </si>
  <si>
    <t>CPl</t>
  </si>
  <si>
    <t>BU/MU</t>
  </si>
  <si>
    <t>BF.J036-X120.0 31123A0382</t>
  </si>
  <si>
    <t>BF.J036-X120.0 31123A0385</t>
  </si>
  <si>
    <t>BF.J036-X120.0 31123A0370</t>
  </si>
  <si>
    <t>BF.J036-X120.0 31123A0362</t>
  </si>
  <si>
    <t>BF.J036-X120.0 31123A0364</t>
  </si>
  <si>
    <t>BF.J036-X120.0 31123A0368</t>
  </si>
  <si>
    <t>BF.J036-X120.0 31123A0360</t>
  </si>
  <si>
    <t>BF.J036-X120.0 31123A0361</t>
  </si>
  <si>
    <t>BF.J036-X120.0 31123A0363</t>
  </si>
  <si>
    <t>BF.J036-X120.0 31123A0357</t>
  </si>
  <si>
    <t>BF.J036-X110.0 31123A0386</t>
  </si>
  <si>
    <t>BF.J036-X110.0 31123A0396</t>
  </si>
  <si>
    <t>BF.J036-X110.0 31123A0384</t>
  </si>
  <si>
    <t>BF.J036-X110.0 31123A0376</t>
  </si>
  <si>
    <t>BF.J036-X110.0 31123A0375</t>
  </si>
  <si>
    <t>BF.J036-X110.0 31123A0385</t>
  </si>
  <si>
    <t>BF.J036-X110.0 31123A0395</t>
  </si>
  <si>
    <t>BF.J036-X110.0 31123A0364</t>
  </si>
  <si>
    <t>BF.J036-X110.0 31123A0380</t>
  </si>
  <si>
    <t>BF.J036-X110.0 31123A0382</t>
  </si>
  <si>
    <t>11.6481-0108.2 33223A0957</t>
  </si>
  <si>
    <t>11.6481-0108.2 33223A0959</t>
  </si>
  <si>
    <t>11.6481-0108.2 33223A0955</t>
  </si>
  <si>
    <t>11.6481-0108.2 33223A0954</t>
  </si>
  <si>
    <t>11.6481-0108.2 33223A0961</t>
  </si>
  <si>
    <t>11.6481-0108.2 33223A0958</t>
  </si>
  <si>
    <t>11.6481-0108.2 33223A0949</t>
  </si>
  <si>
    <t>11.6481-0108.2 33223A0950</t>
  </si>
  <si>
    <t>11.6481-0108.2 33223A0956</t>
  </si>
  <si>
    <t>11.6481-0108.2 33223A0951</t>
  </si>
  <si>
    <t>11.6481-0107.2 33223A0892</t>
  </si>
  <si>
    <t>11.6481-0107.2 33223A0890</t>
  </si>
  <si>
    <t>11.6481-0107.2 33223A0956</t>
  </si>
  <si>
    <t>11.6481-0107.2 33223A0900</t>
  </si>
  <si>
    <t>11.6481-0107.2 33223A0889</t>
  </si>
  <si>
    <t>11.6481-0107.2 33223A0897</t>
  </si>
  <si>
    <t>11.6481-0107.2 33223A0888</t>
  </si>
  <si>
    <t>11.6481-0107.2 33223A0886</t>
  </si>
  <si>
    <t>11.6481-0107.2 33223A0898</t>
  </si>
  <si>
    <t>11.6481-0107.2 33223A0896</t>
  </si>
  <si>
    <t>MU/BU</t>
  </si>
  <si>
    <t>BF.J036-X120.0 31123A0004</t>
  </si>
  <si>
    <t>BF.J036-X120.0 31123A0008</t>
  </si>
  <si>
    <t>BF.J036-X120.0 31123A0012</t>
  </si>
  <si>
    <t>BF.J036-X120.0 31123A0018</t>
  </si>
  <si>
    <t>BF.J036-X120.0 31123A0011</t>
  </si>
  <si>
    <t>BF.J036-X120.0 31123A0010</t>
  </si>
  <si>
    <t>BF.J036-X120.0 31123A0017</t>
  </si>
  <si>
    <t>BF.J036-X120.0 31123A0015</t>
  </si>
  <si>
    <t>BF.J036-X120.0 31123A0013</t>
  </si>
  <si>
    <t>BF.J036-X120.0 31123A0009</t>
  </si>
  <si>
    <t>BF.J036-X110.0 31123A0210</t>
  </si>
  <si>
    <t>BF.J036-X110.0 31123A0208</t>
  </si>
  <si>
    <t>BF.J036-X110.0 31123A0211</t>
  </si>
  <si>
    <t>BF.J036-X110.0 31123A0207</t>
  </si>
  <si>
    <t>BF.J036-X110.0 31123A0204</t>
  </si>
  <si>
    <t>BF.J036-X110.0 31123A0206</t>
  </si>
  <si>
    <t>BF.J036-X110.0 31123A0214</t>
  </si>
  <si>
    <t>BF.J036-X110.0 31123A0212</t>
  </si>
  <si>
    <t>BF.J036-X110.0 31123A0209</t>
  </si>
  <si>
    <t>BF.J036-X110.0 31123A0205</t>
  </si>
  <si>
    <t>BF.J036-U440.0 31423A0508</t>
  </si>
  <si>
    <t>BF.J036-U440.0 31423A0502</t>
  </si>
  <si>
    <t>BF.J036-U440.0 31423A0514</t>
  </si>
  <si>
    <t>BF.J036-U440.0 31423A0515</t>
  </si>
  <si>
    <t>BF.J036-U440.0 31423A0511</t>
  </si>
  <si>
    <t>BF.J036-U440.0 31423A0503</t>
  </si>
  <si>
    <t>BF.J036-U440.0 31423A0510</t>
  </si>
  <si>
    <t>BF.J036-U440.0 31423A0512</t>
  </si>
  <si>
    <t>BF.J036-U440.0 31423A0509</t>
  </si>
  <si>
    <t>BF.J036-U440.0 31423A0507</t>
  </si>
  <si>
    <t>BF.J036-U430.0 31423A0519</t>
  </si>
  <si>
    <t>BF.J036-U430.0 31423A0509</t>
  </si>
  <si>
    <t>BF.J036-U430.0 31423A0495</t>
  </si>
  <si>
    <t>BF.J036-U430.0 31423A0510</t>
  </si>
  <si>
    <t>BF.J036-U430.0 31423A0504</t>
  </si>
  <si>
    <t>BF.J036-U430.0 31423A0506</t>
  </si>
  <si>
    <t>BF.J036-U430.0 31423A0507</t>
  </si>
  <si>
    <t>BF.J036-U430.0 31423A0505</t>
  </si>
  <si>
    <t>BF.J036-U430.0 31423A0520</t>
  </si>
  <si>
    <t>BF.J036-U430.0 31423A0502</t>
  </si>
  <si>
    <t>P/N</t>
  </si>
  <si>
    <t>Media MU</t>
  </si>
  <si>
    <t>Media BU</t>
  </si>
  <si>
    <t>K</t>
  </si>
  <si>
    <t>Zlsl</t>
  </si>
  <si>
    <t>LSL</t>
  </si>
  <si>
    <t>STATUS</t>
  </si>
  <si>
    <t>Mod.</t>
  </si>
  <si>
    <t>Data</t>
  </si>
  <si>
    <t>Firma</t>
  </si>
  <si>
    <t>B.D.</t>
  </si>
  <si>
    <t xml:space="preserve">  N°</t>
  </si>
  <si>
    <t>I.Q. 038 - M01</t>
  </si>
  <si>
    <t xml:space="preserve">MISURAZIONI TRASPARENZA LOTTI COVER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</si>
</sst>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name val="Comic Sans MS"/>
      <family val="4"/>
    </font>
    <font>
      <b/>
      <sz val="14"/>
      <name val="Comic Sans MS"/>
      <family val="4"/>
    </font>
    <font>
      <b/>
      <sz val="11"/>
      <name val="Comic Sans MS"/>
      <family val="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medium">
        <color indexed="64"/>
      </right>
      <top style="thick">
        <color indexed="64"/>
      </top>
      <bottom/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91">
    <xf numFmtId="0" fontId="0" fillId="0" borderId="0" xfId="0"/>
    <xf numFmtId="0" fontId="0" fillId="0" borderId="1" xfId="0" applyBorder="1"/>
    <xf numFmtId="14" fontId="0" fillId="0" borderId="0" xfId="0" applyNumberFormat="1"/>
    <xf numFmtId="0" fontId="1" fillId="0" borderId="0" xfId="0" applyFont="1"/>
    <xf numFmtId="0" fontId="0" fillId="2" borderId="1" xfId="0" applyFill="1" applyBorder="1"/>
    <xf numFmtId="0" fontId="0" fillId="0" borderId="2" xfId="0" applyBorder="1" applyAlignment="1">
      <alignment horizontal="center"/>
    </xf>
    <xf numFmtId="0" fontId="0" fillId="0" borderId="2" xfId="0" applyBorder="1"/>
    <xf numFmtId="0" fontId="1" fillId="0" borderId="4" xfId="0" applyFont="1" applyBorder="1"/>
    <xf numFmtId="0" fontId="1" fillId="0" borderId="5" xfId="0" applyFont="1" applyBorder="1"/>
    <xf numFmtId="0" fontId="1" fillId="0" borderId="3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9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15" xfId="0" applyFont="1" applyBorder="1" applyAlignment="1">
      <alignment horizontal="center" vertical="center" wrapText="1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/>
    </xf>
    <xf numFmtId="2" fontId="1" fillId="0" borderId="7" xfId="0" applyNumberFormat="1" applyFont="1" applyBorder="1"/>
    <xf numFmtId="0" fontId="0" fillId="0" borderId="16" xfId="0" applyBorder="1"/>
    <xf numFmtId="0" fontId="0" fillId="0" borderId="17" xfId="0" applyBorder="1"/>
    <xf numFmtId="0" fontId="1" fillId="0" borderId="1" xfId="0" applyFont="1" applyBorder="1"/>
    <xf numFmtId="0" fontId="1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3" borderId="1" xfId="0" applyFill="1" applyBorder="1"/>
    <xf numFmtId="0" fontId="1" fillId="0" borderId="17" xfId="0" applyFont="1" applyBorder="1"/>
    <xf numFmtId="0" fontId="0" fillId="3" borderId="17" xfId="0" applyFill="1" applyBorder="1"/>
    <xf numFmtId="0" fontId="4" fillId="0" borderId="1" xfId="0" applyFont="1" applyBorder="1"/>
    <xf numFmtId="0" fontId="4" fillId="0" borderId="1" xfId="0" applyFont="1" applyBorder="1" applyAlignment="1">
      <alignment horizontal="center" vertical="center"/>
    </xf>
    <xf numFmtId="0" fontId="4" fillId="0" borderId="17" xfId="0" applyFont="1" applyBorder="1"/>
    <xf numFmtId="0" fontId="0" fillId="0" borderId="17" xfId="0" quotePrefix="1" applyBorder="1"/>
    <xf numFmtId="0" fontId="1" fillId="0" borderId="1" xfId="0" applyFont="1" applyBorder="1" applyAlignment="1">
      <alignment wrapText="1"/>
    </xf>
    <xf numFmtId="164" fontId="0" fillId="0" borderId="1" xfId="0" applyNumberFormat="1" applyBorder="1"/>
    <xf numFmtId="0" fontId="5" fillId="0" borderId="1" xfId="0" applyFont="1" applyBorder="1"/>
    <xf numFmtId="2" fontId="3" fillId="0" borderId="1" xfId="0" applyNumberFormat="1" applyFont="1" applyBorder="1" applyAlignment="1">
      <alignment horizontal="center" vertical="center"/>
    </xf>
    <xf numFmtId="165" fontId="0" fillId="0" borderId="1" xfId="0" applyNumberFormat="1" applyBorder="1"/>
    <xf numFmtId="2" fontId="0" fillId="0" borderId="1" xfId="0" applyNumberFormat="1" applyBorder="1"/>
    <xf numFmtId="2" fontId="1" fillId="2" borderId="1" xfId="0" applyNumberFormat="1" applyFont="1" applyFill="1" applyBorder="1"/>
    <xf numFmtId="0" fontId="0" fillId="4" borderId="25" xfId="0" applyFill="1" applyBorder="1" applyAlignment="1">
      <alignment horizontal="center" vertical="center"/>
    </xf>
    <xf numFmtId="0" fontId="0" fillId="4" borderId="26" xfId="0" applyFill="1" applyBorder="1" applyAlignment="1">
      <alignment horizontal="center" vertical="center"/>
    </xf>
    <xf numFmtId="0" fontId="0" fillId="4" borderId="17" xfId="0" applyFill="1" applyBorder="1" applyAlignment="1">
      <alignment horizontal="center" vertical="center"/>
    </xf>
    <xf numFmtId="0" fontId="0" fillId="4" borderId="29" xfId="0" quotePrefix="1" applyFill="1" applyBorder="1" applyAlignment="1">
      <alignment horizontal="center" vertical="center"/>
    </xf>
    <xf numFmtId="0" fontId="0" fillId="4" borderId="30" xfId="0" applyFill="1" applyBorder="1" applyAlignment="1">
      <alignment horizontal="center" vertical="center"/>
    </xf>
    <xf numFmtId="0" fontId="0" fillId="4" borderId="31" xfId="0" applyFill="1" applyBorder="1" applyAlignment="1">
      <alignment horizontal="center" vertical="center"/>
    </xf>
    <xf numFmtId="0" fontId="0" fillId="4" borderId="21" xfId="0" applyFill="1" applyBorder="1" applyAlignment="1">
      <alignment horizontal="center" vertical="center"/>
    </xf>
    <xf numFmtId="0" fontId="0" fillId="4" borderId="27" xfId="0" applyFill="1" applyBorder="1" applyAlignment="1">
      <alignment horizontal="center" vertical="center"/>
    </xf>
    <xf numFmtId="0" fontId="7" fillId="4" borderId="23" xfId="0" applyFont="1" applyFill="1" applyBorder="1" applyAlignment="1">
      <alignment horizontal="left" vertical="center"/>
    </xf>
    <xf numFmtId="0" fontId="7" fillId="4" borderId="32" xfId="0" applyFont="1" applyFill="1" applyBorder="1" applyAlignment="1">
      <alignment horizontal="left" vertical="center"/>
    </xf>
    <xf numFmtId="0" fontId="8" fillId="4" borderId="27" xfId="0" applyFont="1" applyFill="1" applyBorder="1" applyAlignment="1">
      <alignment horizontal="center" vertical="center"/>
    </xf>
    <xf numFmtId="0" fontId="7" fillId="4" borderId="33" xfId="0" applyFont="1" applyFill="1" applyBorder="1" applyAlignment="1">
      <alignment horizontal="left" vertical="center"/>
    </xf>
    <xf numFmtId="0" fontId="7" fillId="4" borderId="35" xfId="0" applyFont="1" applyFill="1" applyBorder="1" applyAlignment="1">
      <alignment horizontal="left" vertical="center"/>
    </xf>
    <xf numFmtId="0" fontId="0" fillId="4" borderId="1" xfId="0" applyFill="1" applyBorder="1" applyAlignment="1">
      <alignment horizontal="center"/>
    </xf>
    <xf numFmtId="0" fontId="0" fillId="4" borderId="1" xfId="0" applyFill="1" applyBorder="1"/>
    <xf numFmtId="0" fontId="1" fillId="4" borderId="17" xfId="0" applyFont="1" applyFill="1" applyBorder="1"/>
    <xf numFmtId="0" fontId="1" fillId="4" borderId="1" xfId="0" applyFont="1" applyFill="1" applyBorder="1" applyAlignment="1">
      <alignment horizontal="center" vertical="center" wrapText="1"/>
    </xf>
    <xf numFmtId="0" fontId="0" fillId="4" borderId="0" xfId="0" applyFill="1"/>
    <xf numFmtId="2" fontId="3" fillId="4" borderId="1" xfId="0" applyNumberFormat="1" applyFont="1" applyFill="1" applyBorder="1" applyAlignment="1">
      <alignment horizontal="center" vertical="center"/>
    </xf>
    <xf numFmtId="0" fontId="0" fillId="4" borderId="17" xfId="0" applyFill="1" applyBorder="1"/>
    <xf numFmtId="0" fontId="0" fillId="4" borderId="17" xfId="0" quotePrefix="1" applyFill="1" applyBorder="1"/>
    <xf numFmtId="0" fontId="0" fillId="3" borderId="0" xfId="0" applyFill="1"/>
    <xf numFmtId="0" fontId="0" fillId="0" borderId="1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2" xfId="0" applyFill="1" applyBorder="1" applyAlignment="1">
      <alignment horizontal="center" wrapText="1"/>
    </xf>
    <xf numFmtId="0" fontId="0" fillId="2" borderId="2" xfId="0" applyFill="1" applyBorder="1" applyAlignment="1">
      <alignment horizontal="center"/>
    </xf>
    <xf numFmtId="0" fontId="1" fillId="0" borderId="18" xfId="0" applyFont="1" applyBorder="1" applyAlignment="1">
      <alignment horizontal="center" vertical="top"/>
    </xf>
    <xf numFmtId="0" fontId="1" fillId="0" borderId="19" xfId="0" applyFont="1" applyBorder="1" applyAlignment="1">
      <alignment horizontal="center" vertical="top"/>
    </xf>
    <xf numFmtId="0" fontId="1" fillId="0" borderId="20" xfId="0" applyFont="1" applyBorder="1" applyAlignment="1">
      <alignment horizontal="center" vertical="top"/>
    </xf>
    <xf numFmtId="0" fontId="1" fillId="0" borderId="1" xfId="0" applyFont="1" applyBorder="1" applyAlignment="1">
      <alignment horizontal="center"/>
    </xf>
    <xf numFmtId="0" fontId="6" fillId="4" borderId="22" xfId="0" applyFont="1" applyFill="1" applyBorder="1" applyAlignment="1">
      <alignment horizontal="center" vertical="center" wrapText="1"/>
    </xf>
    <xf numFmtId="0" fontId="6" fillId="4" borderId="23" xfId="0" applyFont="1" applyFill="1" applyBorder="1" applyAlignment="1">
      <alignment horizontal="center" vertical="center" wrapText="1"/>
    </xf>
    <xf numFmtId="0" fontId="6" fillId="4" borderId="24" xfId="0" applyFont="1" applyFill="1" applyBorder="1" applyAlignment="1">
      <alignment horizontal="center" vertical="center" wrapText="1"/>
    </xf>
    <xf numFmtId="0" fontId="6" fillId="4" borderId="12" xfId="0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center" vertical="center" wrapText="1"/>
    </xf>
    <xf numFmtId="0" fontId="6" fillId="4" borderId="28" xfId="0" applyFont="1" applyFill="1" applyBorder="1" applyAlignment="1">
      <alignment horizontal="center" vertical="center" wrapText="1"/>
    </xf>
    <xf numFmtId="0" fontId="6" fillId="4" borderId="15" xfId="0" applyFont="1" applyFill="1" applyBorder="1" applyAlignment="1">
      <alignment horizontal="center" vertical="center" wrapText="1"/>
    </xf>
    <xf numFmtId="0" fontId="6" fillId="4" borderId="33" xfId="0" applyFont="1" applyFill="1" applyBorder="1" applyAlignment="1">
      <alignment horizontal="center" vertical="center" wrapText="1"/>
    </xf>
    <xf numFmtId="0" fontId="6" fillId="4" borderId="34" xfId="0" applyFont="1" applyFill="1" applyBorder="1" applyAlignment="1">
      <alignment horizontal="center" vertical="center" wrapText="1"/>
    </xf>
    <xf numFmtId="0" fontId="8" fillId="4" borderId="36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0" fillId="4" borderId="37" xfId="0" applyFill="1" applyBorder="1" applyAlignment="1">
      <alignment horizontal="center" vertical="center"/>
    </xf>
    <xf numFmtId="0" fontId="0" fillId="4" borderId="38" xfId="0" applyFill="1" applyBorder="1" applyAlignment="1">
      <alignment horizontal="center" vertical="center"/>
    </xf>
    <xf numFmtId="0" fontId="0" fillId="4" borderId="39" xfId="0" applyFill="1" applyBorder="1" applyAlignment="1">
      <alignment horizontal="center" vertical="center"/>
    </xf>
    <xf numFmtId="0" fontId="0" fillId="4" borderId="40" xfId="0" applyFill="1" applyBorder="1" applyAlignment="1">
      <alignment horizontal="center" vertical="center"/>
    </xf>
    <xf numFmtId="0" fontId="0" fillId="4" borderId="41" xfId="0" applyFill="1" applyBorder="1" applyAlignment="1">
      <alignment horizontal="center" vertical="center"/>
    </xf>
    <xf numFmtId="0" fontId="0" fillId="4" borderId="30" xfId="0" applyFill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Sheet1!$C$1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Sheet1!$C$5:$C$24</c:f>
              <c:numCache>
                <c:formatCode>General</c:formatCode>
                <c:ptCount val="20"/>
                <c:pt idx="0">
                  <c:v>4.57</c:v>
                </c:pt>
                <c:pt idx="1">
                  <c:v>4.76</c:v>
                </c:pt>
                <c:pt idx="2">
                  <c:v>4.5999999999999996</c:v>
                </c:pt>
                <c:pt idx="3">
                  <c:v>4.71</c:v>
                </c:pt>
                <c:pt idx="4">
                  <c:v>4.83</c:v>
                </c:pt>
                <c:pt idx="5">
                  <c:v>4.9000000000000004</c:v>
                </c:pt>
                <c:pt idx="6">
                  <c:v>4.6100000000000003</c:v>
                </c:pt>
                <c:pt idx="7">
                  <c:v>4.26</c:v>
                </c:pt>
                <c:pt idx="8">
                  <c:v>4.53</c:v>
                </c:pt>
                <c:pt idx="9">
                  <c:v>4.6100000000000003</c:v>
                </c:pt>
                <c:pt idx="10">
                  <c:v>4.5999999999999996</c:v>
                </c:pt>
                <c:pt idx="11">
                  <c:v>4.4000000000000004</c:v>
                </c:pt>
                <c:pt idx="12">
                  <c:v>4.26</c:v>
                </c:pt>
                <c:pt idx="13">
                  <c:v>4.66</c:v>
                </c:pt>
                <c:pt idx="14">
                  <c:v>4.46</c:v>
                </c:pt>
                <c:pt idx="15">
                  <c:v>4</c:v>
                </c:pt>
                <c:pt idx="16">
                  <c:v>4.3499999999999996</c:v>
                </c:pt>
                <c:pt idx="17">
                  <c:v>4.46</c:v>
                </c:pt>
                <c:pt idx="18">
                  <c:v>4.58</c:v>
                </c:pt>
                <c:pt idx="19">
                  <c:v>4.58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53-4CB3-98B3-BDDEB8D359F8}"/>
            </c:ext>
          </c:extLst>
        </c:ser>
        <c:ser>
          <c:idx val="1"/>
          <c:order val="1"/>
          <c:tx>
            <c:strRef>
              <c:f>Sheet1!$D$1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Sheet1!$D$5:$D$24</c:f>
              <c:numCache>
                <c:formatCode>General</c:formatCode>
                <c:ptCount val="20"/>
                <c:pt idx="0">
                  <c:v>4.68</c:v>
                </c:pt>
                <c:pt idx="1">
                  <c:v>4.76</c:v>
                </c:pt>
                <c:pt idx="2">
                  <c:v>5</c:v>
                </c:pt>
                <c:pt idx="3">
                  <c:v>4.71</c:v>
                </c:pt>
                <c:pt idx="4">
                  <c:v>4.75</c:v>
                </c:pt>
                <c:pt idx="5">
                  <c:v>4.5</c:v>
                </c:pt>
                <c:pt idx="6">
                  <c:v>4.62</c:v>
                </c:pt>
                <c:pt idx="7">
                  <c:v>4.2699999999999996</c:v>
                </c:pt>
                <c:pt idx="8">
                  <c:v>4.4800000000000004</c:v>
                </c:pt>
                <c:pt idx="9">
                  <c:v>4.53</c:v>
                </c:pt>
                <c:pt idx="10">
                  <c:v>4.4800000000000004</c:v>
                </c:pt>
                <c:pt idx="11">
                  <c:v>4.8099999999999996</c:v>
                </c:pt>
                <c:pt idx="12">
                  <c:v>4.4800000000000004</c:v>
                </c:pt>
                <c:pt idx="13">
                  <c:v>4.66</c:v>
                </c:pt>
                <c:pt idx="14">
                  <c:v>4.58</c:v>
                </c:pt>
                <c:pt idx="15">
                  <c:v>4.34</c:v>
                </c:pt>
                <c:pt idx="16">
                  <c:v>4.37</c:v>
                </c:pt>
                <c:pt idx="17">
                  <c:v>4.6900000000000004</c:v>
                </c:pt>
                <c:pt idx="18">
                  <c:v>4.71</c:v>
                </c:pt>
                <c:pt idx="19">
                  <c:v>4.67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B53-4CB3-98B3-BDDEB8D359F8}"/>
            </c:ext>
          </c:extLst>
        </c:ser>
        <c:ser>
          <c:idx val="2"/>
          <c:order val="2"/>
          <c:tx>
            <c:strRef>
              <c:f>Sheet1!$E$1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Sheet1!$E$5:$E$24</c:f>
              <c:numCache>
                <c:formatCode>General</c:formatCode>
                <c:ptCount val="20"/>
                <c:pt idx="0">
                  <c:v>4.7</c:v>
                </c:pt>
                <c:pt idx="1">
                  <c:v>5.27</c:v>
                </c:pt>
                <c:pt idx="2">
                  <c:v>4.7</c:v>
                </c:pt>
                <c:pt idx="3">
                  <c:v>4.62</c:v>
                </c:pt>
                <c:pt idx="4">
                  <c:v>4.5599999999999996</c:v>
                </c:pt>
                <c:pt idx="5">
                  <c:v>4.57</c:v>
                </c:pt>
                <c:pt idx="6">
                  <c:v>4.4000000000000004</c:v>
                </c:pt>
                <c:pt idx="7">
                  <c:v>4.3899999999999997</c:v>
                </c:pt>
                <c:pt idx="8">
                  <c:v>4.3899999999999997</c:v>
                </c:pt>
                <c:pt idx="9">
                  <c:v>4.3899999999999997</c:v>
                </c:pt>
                <c:pt idx="10">
                  <c:v>4.7699999999999996</c:v>
                </c:pt>
                <c:pt idx="11">
                  <c:v>4.3</c:v>
                </c:pt>
                <c:pt idx="12">
                  <c:v>4.38</c:v>
                </c:pt>
                <c:pt idx="13">
                  <c:v>4.5</c:v>
                </c:pt>
                <c:pt idx="14">
                  <c:v>4.09</c:v>
                </c:pt>
                <c:pt idx="15">
                  <c:v>4.24</c:v>
                </c:pt>
                <c:pt idx="16">
                  <c:v>4.33</c:v>
                </c:pt>
                <c:pt idx="17">
                  <c:v>4.7</c:v>
                </c:pt>
                <c:pt idx="18">
                  <c:v>4.78</c:v>
                </c:pt>
                <c:pt idx="19">
                  <c:v>4.83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B53-4CB3-98B3-BDDEB8D359F8}"/>
            </c:ext>
          </c:extLst>
        </c:ser>
        <c:ser>
          <c:idx val="3"/>
          <c:order val="3"/>
          <c:tx>
            <c:strRef>
              <c:f>Sheet1!$F$1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Sheet1!$F$5:$F$24</c:f>
              <c:numCache>
                <c:formatCode>General</c:formatCode>
                <c:ptCount val="20"/>
                <c:pt idx="0">
                  <c:v>4.57</c:v>
                </c:pt>
                <c:pt idx="1">
                  <c:v>5.1100000000000003</c:v>
                </c:pt>
                <c:pt idx="2">
                  <c:v>4.84</c:v>
                </c:pt>
                <c:pt idx="3">
                  <c:v>4.45</c:v>
                </c:pt>
                <c:pt idx="4">
                  <c:v>4.4400000000000004</c:v>
                </c:pt>
                <c:pt idx="5">
                  <c:v>4.57</c:v>
                </c:pt>
                <c:pt idx="6">
                  <c:v>4.58</c:v>
                </c:pt>
                <c:pt idx="7">
                  <c:v>4.28</c:v>
                </c:pt>
                <c:pt idx="8">
                  <c:v>4.4000000000000004</c:v>
                </c:pt>
                <c:pt idx="9">
                  <c:v>4.4800000000000004</c:v>
                </c:pt>
                <c:pt idx="10">
                  <c:v>4.66</c:v>
                </c:pt>
                <c:pt idx="11">
                  <c:v>4.58</c:v>
                </c:pt>
                <c:pt idx="12">
                  <c:v>4.3</c:v>
                </c:pt>
                <c:pt idx="13">
                  <c:v>4.5</c:v>
                </c:pt>
                <c:pt idx="14">
                  <c:v>4.4400000000000004</c:v>
                </c:pt>
                <c:pt idx="15">
                  <c:v>4.25</c:v>
                </c:pt>
                <c:pt idx="16">
                  <c:v>4.54</c:v>
                </c:pt>
                <c:pt idx="17">
                  <c:v>4.5</c:v>
                </c:pt>
                <c:pt idx="18">
                  <c:v>4.6100000000000003</c:v>
                </c:pt>
                <c:pt idx="19">
                  <c:v>4.71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B53-4CB3-98B3-BDDEB8D359F8}"/>
            </c:ext>
          </c:extLst>
        </c:ser>
        <c:ser>
          <c:idx val="4"/>
          <c:order val="4"/>
          <c:tx>
            <c:strRef>
              <c:f>Sheet1!$G$1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Sheet1!$G$5:$G$24</c:f>
              <c:numCache>
                <c:formatCode>General</c:formatCode>
                <c:ptCount val="20"/>
                <c:pt idx="0">
                  <c:v>4.63</c:v>
                </c:pt>
                <c:pt idx="1">
                  <c:v>5.01</c:v>
                </c:pt>
                <c:pt idx="2">
                  <c:v>4.78</c:v>
                </c:pt>
                <c:pt idx="3">
                  <c:v>4.7</c:v>
                </c:pt>
                <c:pt idx="4">
                  <c:v>4.7699999999999996</c:v>
                </c:pt>
                <c:pt idx="5">
                  <c:v>4.6399999999999997</c:v>
                </c:pt>
                <c:pt idx="6">
                  <c:v>4.41</c:v>
                </c:pt>
                <c:pt idx="7">
                  <c:v>4.37</c:v>
                </c:pt>
                <c:pt idx="8">
                  <c:v>4.6399999999999997</c:v>
                </c:pt>
                <c:pt idx="9">
                  <c:v>4.3600000000000003</c:v>
                </c:pt>
                <c:pt idx="10">
                  <c:v>4.7</c:v>
                </c:pt>
                <c:pt idx="11">
                  <c:v>4.3099999999999996</c:v>
                </c:pt>
                <c:pt idx="12">
                  <c:v>4.3600000000000003</c:v>
                </c:pt>
                <c:pt idx="13">
                  <c:v>4.54</c:v>
                </c:pt>
                <c:pt idx="14">
                  <c:v>4.1900000000000004</c:v>
                </c:pt>
                <c:pt idx="15">
                  <c:v>4.03</c:v>
                </c:pt>
                <c:pt idx="16">
                  <c:v>4.3</c:v>
                </c:pt>
                <c:pt idx="17">
                  <c:v>4.45</c:v>
                </c:pt>
                <c:pt idx="18">
                  <c:v>4.63</c:v>
                </c:pt>
                <c:pt idx="19">
                  <c:v>4.74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21-47A9-B5F3-B6AE7482FAF1}"/>
            </c:ext>
          </c:extLst>
        </c:ser>
        <c:ser>
          <c:idx val="5"/>
          <c:order val="5"/>
          <c:tx>
            <c:strRef>
              <c:f>Sheet1!$H$1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Sheet1!$H$5:$H$24</c:f>
              <c:numCache>
                <c:formatCode>General</c:formatCode>
                <c:ptCount val="20"/>
                <c:pt idx="0">
                  <c:v>0.76</c:v>
                </c:pt>
                <c:pt idx="1">
                  <c:v>0.75</c:v>
                </c:pt>
                <c:pt idx="2">
                  <c:v>0.75</c:v>
                </c:pt>
                <c:pt idx="3">
                  <c:v>0.77</c:v>
                </c:pt>
                <c:pt idx="4">
                  <c:v>0.81</c:v>
                </c:pt>
                <c:pt idx="5">
                  <c:v>0.75</c:v>
                </c:pt>
                <c:pt idx="6">
                  <c:v>0.71</c:v>
                </c:pt>
                <c:pt idx="7">
                  <c:v>0.81</c:v>
                </c:pt>
                <c:pt idx="8">
                  <c:v>0.78</c:v>
                </c:pt>
                <c:pt idx="9">
                  <c:v>0.8</c:v>
                </c:pt>
                <c:pt idx="10">
                  <c:v>0.74</c:v>
                </c:pt>
                <c:pt idx="11">
                  <c:v>0.74</c:v>
                </c:pt>
                <c:pt idx="12">
                  <c:v>0.75</c:v>
                </c:pt>
                <c:pt idx="13">
                  <c:v>0.7</c:v>
                </c:pt>
                <c:pt idx="14">
                  <c:v>0.68</c:v>
                </c:pt>
                <c:pt idx="15">
                  <c:v>0.57999999999999996</c:v>
                </c:pt>
                <c:pt idx="16">
                  <c:v>0.53</c:v>
                </c:pt>
                <c:pt idx="17">
                  <c:v>0.6</c:v>
                </c:pt>
                <c:pt idx="18">
                  <c:v>0.61</c:v>
                </c:pt>
                <c:pt idx="19">
                  <c:v>0.65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21-47A9-B5F3-B6AE7482FAF1}"/>
            </c:ext>
          </c:extLst>
        </c:ser>
        <c:ser>
          <c:idx val="6"/>
          <c:order val="6"/>
          <c:tx>
            <c:strRef>
              <c:f>Sheet1!$I$1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Sheet1!$I$5:$I$24</c:f>
              <c:numCache>
                <c:formatCode>General</c:formatCode>
                <c:ptCount val="20"/>
                <c:pt idx="0">
                  <c:v>4.7</c:v>
                </c:pt>
                <c:pt idx="1">
                  <c:v>4.75</c:v>
                </c:pt>
                <c:pt idx="2">
                  <c:v>4.68</c:v>
                </c:pt>
                <c:pt idx="3">
                  <c:v>4.82</c:v>
                </c:pt>
                <c:pt idx="4">
                  <c:v>4.95</c:v>
                </c:pt>
                <c:pt idx="5">
                  <c:v>4.9400000000000004</c:v>
                </c:pt>
                <c:pt idx="6">
                  <c:v>4.28</c:v>
                </c:pt>
                <c:pt idx="7">
                  <c:v>4.42</c:v>
                </c:pt>
                <c:pt idx="8">
                  <c:v>4.55</c:v>
                </c:pt>
                <c:pt idx="9">
                  <c:v>4.5999999999999996</c:v>
                </c:pt>
                <c:pt idx="10">
                  <c:v>4.6100000000000003</c:v>
                </c:pt>
                <c:pt idx="11">
                  <c:v>4.43</c:v>
                </c:pt>
                <c:pt idx="12">
                  <c:v>4.46</c:v>
                </c:pt>
                <c:pt idx="13">
                  <c:v>4.58</c:v>
                </c:pt>
                <c:pt idx="14">
                  <c:v>4.3099999999999996</c:v>
                </c:pt>
                <c:pt idx="15">
                  <c:v>4.09</c:v>
                </c:pt>
                <c:pt idx="16">
                  <c:v>4.3099999999999996</c:v>
                </c:pt>
                <c:pt idx="17">
                  <c:v>4.4400000000000004</c:v>
                </c:pt>
                <c:pt idx="18">
                  <c:v>4.59</c:v>
                </c:pt>
                <c:pt idx="19">
                  <c:v>4.63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21-47A9-B5F3-B6AE7482FAF1}"/>
            </c:ext>
          </c:extLst>
        </c:ser>
        <c:ser>
          <c:idx val="7"/>
          <c:order val="7"/>
          <c:tx>
            <c:strRef>
              <c:f>Sheet1!$J$1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Sheet1!$J$5:$J$24</c:f>
              <c:numCache>
                <c:formatCode>General</c:formatCode>
                <c:ptCount val="20"/>
                <c:pt idx="0">
                  <c:v>1.18</c:v>
                </c:pt>
                <c:pt idx="1">
                  <c:v>1.05</c:v>
                </c:pt>
                <c:pt idx="2">
                  <c:v>1.21</c:v>
                </c:pt>
                <c:pt idx="3">
                  <c:v>1.23</c:v>
                </c:pt>
                <c:pt idx="4">
                  <c:v>1.22</c:v>
                </c:pt>
                <c:pt idx="5">
                  <c:v>1.1000000000000001</c:v>
                </c:pt>
                <c:pt idx="6">
                  <c:v>1.1000000000000001</c:v>
                </c:pt>
                <c:pt idx="7">
                  <c:v>1.0900000000000001</c:v>
                </c:pt>
                <c:pt idx="8">
                  <c:v>1.0900000000000001</c:v>
                </c:pt>
                <c:pt idx="9">
                  <c:v>1.08</c:v>
                </c:pt>
                <c:pt idx="10">
                  <c:v>1.21</c:v>
                </c:pt>
                <c:pt idx="11">
                  <c:v>1.31</c:v>
                </c:pt>
                <c:pt idx="12">
                  <c:v>1.38</c:v>
                </c:pt>
                <c:pt idx="13">
                  <c:v>1.43</c:v>
                </c:pt>
                <c:pt idx="14">
                  <c:v>1.3</c:v>
                </c:pt>
                <c:pt idx="15">
                  <c:v>1.23</c:v>
                </c:pt>
                <c:pt idx="16">
                  <c:v>1.08</c:v>
                </c:pt>
                <c:pt idx="17">
                  <c:v>1.27</c:v>
                </c:pt>
                <c:pt idx="18">
                  <c:v>1.22</c:v>
                </c:pt>
                <c:pt idx="19">
                  <c:v>1.22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921-47A9-B5F3-B6AE7482FAF1}"/>
            </c:ext>
          </c:extLst>
        </c:ser>
        <c:ser>
          <c:idx val="8"/>
          <c:order val="8"/>
          <c:tx>
            <c:strRef>
              <c:f>Sheet1!$K$1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Sheet1!$K$5:$K$24</c:f>
              <c:numCache>
                <c:formatCode>General</c:formatCode>
                <c:ptCount val="20"/>
                <c:pt idx="0">
                  <c:v>0.92</c:v>
                </c:pt>
                <c:pt idx="1">
                  <c:v>0.96</c:v>
                </c:pt>
                <c:pt idx="2">
                  <c:v>0.91</c:v>
                </c:pt>
                <c:pt idx="3">
                  <c:v>0.89</c:v>
                </c:pt>
                <c:pt idx="4">
                  <c:v>0.87</c:v>
                </c:pt>
                <c:pt idx="5">
                  <c:v>0.87</c:v>
                </c:pt>
                <c:pt idx="6">
                  <c:v>0.82</c:v>
                </c:pt>
                <c:pt idx="7">
                  <c:v>0.84</c:v>
                </c:pt>
                <c:pt idx="8">
                  <c:v>0.95</c:v>
                </c:pt>
                <c:pt idx="9">
                  <c:v>0.87</c:v>
                </c:pt>
                <c:pt idx="10">
                  <c:v>0.8</c:v>
                </c:pt>
                <c:pt idx="11">
                  <c:v>0.82</c:v>
                </c:pt>
                <c:pt idx="12">
                  <c:v>0.88</c:v>
                </c:pt>
                <c:pt idx="13">
                  <c:v>0.82</c:v>
                </c:pt>
                <c:pt idx="14">
                  <c:v>0.82</c:v>
                </c:pt>
                <c:pt idx="15">
                  <c:v>0.78</c:v>
                </c:pt>
                <c:pt idx="16">
                  <c:v>0.77</c:v>
                </c:pt>
                <c:pt idx="17">
                  <c:v>0.77</c:v>
                </c:pt>
                <c:pt idx="18">
                  <c:v>0.68</c:v>
                </c:pt>
                <c:pt idx="19">
                  <c:v>0.82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921-47A9-B5F3-B6AE7482FAF1}"/>
            </c:ext>
          </c:extLst>
        </c:ser>
        <c:ser>
          <c:idx val="9"/>
          <c:order val="9"/>
          <c:tx>
            <c:strRef>
              <c:f>Sheet1!$L$1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Sheet1!$L$5:$L$24</c:f>
              <c:numCache>
                <c:formatCode>General</c:formatCode>
                <c:ptCount val="20"/>
                <c:pt idx="0">
                  <c:v>4.78</c:v>
                </c:pt>
                <c:pt idx="1">
                  <c:v>4.96</c:v>
                </c:pt>
                <c:pt idx="2">
                  <c:v>5.0999999999999996</c:v>
                </c:pt>
                <c:pt idx="3">
                  <c:v>4.8499999999999996</c:v>
                </c:pt>
                <c:pt idx="4">
                  <c:v>4.74</c:v>
                </c:pt>
                <c:pt idx="5">
                  <c:v>4.58</c:v>
                </c:pt>
                <c:pt idx="6">
                  <c:v>4.28</c:v>
                </c:pt>
                <c:pt idx="7">
                  <c:v>4.3499999999999996</c:v>
                </c:pt>
                <c:pt idx="8">
                  <c:v>4.45</c:v>
                </c:pt>
                <c:pt idx="9">
                  <c:v>4.4400000000000004</c:v>
                </c:pt>
                <c:pt idx="10">
                  <c:v>4.6500000000000004</c:v>
                </c:pt>
                <c:pt idx="11">
                  <c:v>4.4000000000000004</c:v>
                </c:pt>
                <c:pt idx="12">
                  <c:v>4.24</c:v>
                </c:pt>
                <c:pt idx="13">
                  <c:v>4.25</c:v>
                </c:pt>
                <c:pt idx="14">
                  <c:v>4.0599999999999996</c:v>
                </c:pt>
                <c:pt idx="15">
                  <c:v>3.87</c:v>
                </c:pt>
                <c:pt idx="16">
                  <c:v>4.2300000000000004</c:v>
                </c:pt>
                <c:pt idx="17">
                  <c:v>4.4400000000000004</c:v>
                </c:pt>
                <c:pt idx="18">
                  <c:v>4.5999999999999996</c:v>
                </c:pt>
                <c:pt idx="19">
                  <c:v>4.79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921-47A9-B5F3-B6AE7482FAF1}"/>
            </c:ext>
          </c:extLst>
        </c:ser>
        <c:ser>
          <c:idx val="10"/>
          <c:order val="10"/>
          <c:tx>
            <c:strRef>
              <c:f>Sheet1!$M$1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Sheet1!$M$5:$M$24</c:f>
              <c:numCache>
                <c:formatCode>General</c:formatCode>
                <c:ptCount val="20"/>
                <c:pt idx="0">
                  <c:v>4.7699999999999996</c:v>
                </c:pt>
                <c:pt idx="1">
                  <c:v>5.1100000000000003</c:v>
                </c:pt>
                <c:pt idx="2">
                  <c:v>4.8</c:v>
                </c:pt>
                <c:pt idx="3">
                  <c:v>4.5</c:v>
                </c:pt>
                <c:pt idx="4">
                  <c:v>4.5</c:v>
                </c:pt>
                <c:pt idx="5">
                  <c:v>4.5999999999999996</c:v>
                </c:pt>
                <c:pt idx="6">
                  <c:v>4.37</c:v>
                </c:pt>
                <c:pt idx="7">
                  <c:v>4.38</c:v>
                </c:pt>
                <c:pt idx="8">
                  <c:v>4.2</c:v>
                </c:pt>
                <c:pt idx="9">
                  <c:v>4.5999999999999996</c:v>
                </c:pt>
                <c:pt idx="10">
                  <c:v>4.5999999999999996</c:v>
                </c:pt>
                <c:pt idx="11">
                  <c:v>4.43</c:v>
                </c:pt>
                <c:pt idx="12">
                  <c:v>4.24</c:v>
                </c:pt>
                <c:pt idx="13">
                  <c:v>4.4800000000000004</c:v>
                </c:pt>
                <c:pt idx="14">
                  <c:v>4.43</c:v>
                </c:pt>
                <c:pt idx="15">
                  <c:v>4.03</c:v>
                </c:pt>
                <c:pt idx="16">
                  <c:v>4.03</c:v>
                </c:pt>
                <c:pt idx="17">
                  <c:v>4.58</c:v>
                </c:pt>
                <c:pt idx="18">
                  <c:v>4.6900000000000004</c:v>
                </c:pt>
                <c:pt idx="19">
                  <c:v>4.7300000000000004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921-47A9-B5F3-B6AE7482FAF1}"/>
            </c:ext>
          </c:extLst>
        </c:ser>
        <c:ser>
          <c:idx val="11"/>
          <c:order val="11"/>
          <c:tx>
            <c:strRef>
              <c:f>Sheet1!$N$1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Sheet1!$N$5:$N$24</c:f>
              <c:numCache>
                <c:formatCode>General</c:formatCode>
                <c:ptCount val="20"/>
                <c:pt idx="0">
                  <c:v>4.71</c:v>
                </c:pt>
                <c:pt idx="1">
                  <c:v>4.76</c:v>
                </c:pt>
                <c:pt idx="2">
                  <c:v>5.16</c:v>
                </c:pt>
                <c:pt idx="3">
                  <c:v>4.6399999999999997</c:v>
                </c:pt>
                <c:pt idx="4">
                  <c:v>4.68</c:v>
                </c:pt>
                <c:pt idx="5">
                  <c:v>4.8099999999999996</c:v>
                </c:pt>
                <c:pt idx="6">
                  <c:v>4.2699999999999996</c:v>
                </c:pt>
                <c:pt idx="7">
                  <c:v>4.47</c:v>
                </c:pt>
                <c:pt idx="8">
                  <c:v>4.41</c:v>
                </c:pt>
                <c:pt idx="9">
                  <c:v>4.5199999999999996</c:v>
                </c:pt>
                <c:pt idx="10">
                  <c:v>4.68</c:v>
                </c:pt>
                <c:pt idx="11">
                  <c:v>4.63</c:v>
                </c:pt>
                <c:pt idx="12">
                  <c:v>4.5599999999999996</c:v>
                </c:pt>
                <c:pt idx="13">
                  <c:v>4.54</c:v>
                </c:pt>
                <c:pt idx="14">
                  <c:v>4.53</c:v>
                </c:pt>
                <c:pt idx="15">
                  <c:v>4.4800000000000004</c:v>
                </c:pt>
                <c:pt idx="16">
                  <c:v>4.34</c:v>
                </c:pt>
                <c:pt idx="17">
                  <c:v>4.72</c:v>
                </c:pt>
                <c:pt idx="18">
                  <c:v>4.6900000000000004</c:v>
                </c:pt>
                <c:pt idx="19">
                  <c:v>4.71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921-47A9-B5F3-B6AE7482FAF1}"/>
            </c:ext>
          </c:extLst>
        </c:ser>
        <c:ser>
          <c:idx val="12"/>
          <c:order val="12"/>
          <c:tx>
            <c:strRef>
              <c:f>Sheet1!$O$1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Sheet1!$O$5:$O$24</c:f>
              <c:numCache>
                <c:formatCode>General</c:formatCode>
                <c:ptCount val="20"/>
                <c:pt idx="0">
                  <c:v>4.63</c:v>
                </c:pt>
                <c:pt idx="1">
                  <c:v>4.93</c:v>
                </c:pt>
                <c:pt idx="2">
                  <c:v>4.49</c:v>
                </c:pt>
                <c:pt idx="3">
                  <c:v>4.5199999999999996</c:v>
                </c:pt>
                <c:pt idx="4">
                  <c:v>4.49</c:v>
                </c:pt>
                <c:pt idx="5">
                  <c:v>4.4400000000000004</c:v>
                </c:pt>
                <c:pt idx="6">
                  <c:v>4.63</c:v>
                </c:pt>
                <c:pt idx="7">
                  <c:v>4.33</c:v>
                </c:pt>
                <c:pt idx="8">
                  <c:v>4.33</c:v>
                </c:pt>
                <c:pt idx="9">
                  <c:v>4.6399999999999997</c:v>
                </c:pt>
                <c:pt idx="10">
                  <c:v>4.63</c:v>
                </c:pt>
                <c:pt idx="11">
                  <c:v>4.47</c:v>
                </c:pt>
                <c:pt idx="12">
                  <c:v>4.2699999999999996</c:v>
                </c:pt>
                <c:pt idx="13">
                  <c:v>4.3099999999999996</c:v>
                </c:pt>
                <c:pt idx="14">
                  <c:v>4.49</c:v>
                </c:pt>
                <c:pt idx="15">
                  <c:v>4.07</c:v>
                </c:pt>
                <c:pt idx="16">
                  <c:v>4.68</c:v>
                </c:pt>
                <c:pt idx="17">
                  <c:v>4.5199999999999996</c:v>
                </c:pt>
                <c:pt idx="18">
                  <c:v>4.6500000000000004</c:v>
                </c:pt>
                <c:pt idx="19">
                  <c:v>4.72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921-47A9-B5F3-B6AE7482FAF1}"/>
            </c:ext>
          </c:extLst>
        </c:ser>
        <c:ser>
          <c:idx val="13"/>
          <c:order val="13"/>
          <c:tx>
            <c:strRef>
              <c:f>Sheet1!$P$1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Sheet1!$P$5:$P$24</c:f>
              <c:numCache>
                <c:formatCode>General</c:formatCode>
                <c:ptCount val="20"/>
                <c:pt idx="0">
                  <c:v>4.6900000000000004</c:v>
                </c:pt>
                <c:pt idx="1">
                  <c:v>4.72</c:v>
                </c:pt>
                <c:pt idx="2">
                  <c:v>5.0999999999999996</c:v>
                </c:pt>
                <c:pt idx="3">
                  <c:v>4.6500000000000004</c:v>
                </c:pt>
                <c:pt idx="4">
                  <c:v>4.68</c:v>
                </c:pt>
                <c:pt idx="5">
                  <c:v>4.67</c:v>
                </c:pt>
                <c:pt idx="6">
                  <c:v>4.2300000000000004</c:v>
                </c:pt>
                <c:pt idx="7">
                  <c:v>4.42</c:v>
                </c:pt>
                <c:pt idx="8">
                  <c:v>4.47</c:v>
                </c:pt>
                <c:pt idx="9">
                  <c:v>4.55</c:v>
                </c:pt>
                <c:pt idx="10">
                  <c:v>4.62</c:v>
                </c:pt>
                <c:pt idx="11">
                  <c:v>4.49</c:v>
                </c:pt>
                <c:pt idx="12">
                  <c:v>4.42</c:v>
                </c:pt>
                <c:pt idx="13">
                  <c:v>4.6500000000000004</c:v>
                </c:pt>
                <c:pt idx="14">
                  <c:v>4.51</c:v>
                </c:pt>
                <c:pt idx="15">
                  <c:v>4.22</c:v>
                </c:pt>
                <c:pt idx="16">
                  <c:v>4.3499999999999996</c:v>
                </c:pt>
                <c:pt idx="17">
                  <c:v>4.6399999999999997</c:v>
                </c:pt>
                <c:pt idx="18">
                  <c:v>4.63</c:v>
                </c:pt>
                <c:pt idx="19">
                  <c:v>4.63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921-47A9-B5F3-B6AE7482FAF1}"/>
            </c:ext>
          </c:extLst>
        </c:ser>
        <c:ser>
          <c:idx val="14"/>
          <c:order val="14"/>
          <c:tx>
            <c:strRef>
              <c:f>Sheet1!$Q$1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Sheet1!$Q$5:$Q$24</c:f>
              <c:numCache>
                <c:formatCode>General</c:formatCode>
                <c:ptCount val="20"/>
                <c:pt idx="0">
                  <c:v>4.4400000000000004</c:v>
                </c:pt>
                <c:pt idx="1">
                  <c:v>5</c:v>
                </c:pt>
                <c:pt idx="2">
                  <c:v>5.19</c:v>
                </c:pt>
                <c:pt idx="3">
                  <c:v>4.9000000000000004</c:v>
                </c:pt>
                <c:pt idx="4">
                  <c:v>4.66</c:v>
                </c:pt>
                <c:pt idx="5">
                  <c:v>4.6399999999999997</c:v>
                </c:pt>
                <c:pt idx="6">
                  <c:v>4.25</c:v>
                </c:pt>
                <c:pt idx="7">
                  <c:v>4.2300000000000004</c:v>
                </c:pt>
                <c:pt idx="8">
                  <c:v>4.5</c:v>
                </c:pt>
                <c:pt idx="9">
                  <c:v>4.5</c:v>
                </c:pt>
                <c:pt idx="10">
                  <c:v>4.7300000000000004</c:v>
                </c:pt>
                <c:pt idx="11">
                  <c:v>4.22</c:v>
                </c:pt>
                <c:pt idx="12">
                  <c:v>4.43</c:v>
                </c:pt>
                <c:pt idx="13">
                  <c:v>4.51</c:v>
                </c:pt>
                <c:pt idx="14">
                  <c:v>4.46</c:v>
                </c:pt>
                <c:pt idx="15">
                  <c:v>4.1900000000000004</c:v>
                </c:pt>
                <c:pt idx="16">
                  <c:v>4.45</c:v>
                </c:pt>
                <c:pt idx="17">
                  <c:v>4.7</c:v>
                </c:pt>
                <c:pt idx="18">
                  <c:v>4.8099999999999996</c:v>
                </c:pt>
                <c:pt idx="19">
                  <c:v>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921-47A9-B5F3-B6AE7482FAF1}"/>
            </c:ext>
          </c:extLst>
        </c:ser>
        <c:ser>
          <c:idx val="15"/>
          <c:order val="15"/>
          <c:tx>
            <c:strRef>
              <c:f>Sheet1!$R$1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Sheet1!$R$5:$R$24</c:f>
              <c:numCache>
                <c:formatCode>General</c:formatCode>
                <c:ptCount val="20"/>
                <c:pt idx="0">
                  <c:v>4.83</c:v>
                </c:pt>
                <c:pt idx="1">
                  <c:v>5.23</c:v>
                </c:pt>
                <c:pt idx="2">
                  <c:v>4.76</c:v>
                </c:pt>
                <c:pt idx="3">
                  <c:v>4.8</c:v>
                </c:pt>
                <c:pt idx="4">
                  <c:v>4.68</c:v>
                </c:pt>
                <c:pt idx="5">
                  <c:v>4.75</c:v>
                </c:pt>
                <c:pt idx="6">
                  <c:v>4.3499999999999996</c:v>
                </c:pt>
                <c:pt idx="7">
                  <c:v>4.3</c:v>
                </c:pt>
                <c:pt idx="8">
                  <c:v>4.3899999999999997</c:v>
                </c:pt>
                <c:pt idx="9">
                  <c:v>4.5599999999999996</c:v>
                </c:pt>
                <c:pt idx="10">
                  <c:v>4.72</c:v>
                </c:pt>
                <c:pt idx="11">
                  <c:v>4.53</c:v>
                </c:pt>
                <c:pt idx="12">
                  <c:v>4.38</c:v>
                </c:pt>
                <c:pt idx="13">
                  <c:v>4.43</c:v>
                </c:pt>
                <c:pt idx="14">
                  <c:v>4.4400000000000004</c:v>
                </c:pt>
                <c:pt idx="15">
                  <c:v>4.5</c:v>
                </c:pt>
                <c:pt idx="16">
                  <c:v>4.72</c:v>
                </c:pt>
                <c:pt idx="17">
                  <c:v>4.6900000000000004</c:v>
                </c:pt>
                <c:pt idx="18">
                  <c:v>4.82</c:v>
                </c:pt>
                <c:pt idx="19">
                  <c:v>4.95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921-47A9-B5F3-B6AE7482FAF1}"/>
            </c:ext>
          </c:extLst>
        </c:ser>
        <c:ser>
          <c:idx val="16"/>
          <c:order val="16"/>
          <c:tx>
            <c:strRef>
              <c:f>Sheet1!$S$1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Sheet1!$S$5:$S$24</c:f>
              <c:numCache>
                <c:formatCode>General</c:formatCode>
                <c:ptCount val="20"/>
                <c:pt idx="0">
                  <c:v>4.84</c:v>
                </c:pt>
                <c:pt idx="1">
                  <c:v>5.25</c:v>
                </c:pt>
                <c:pt idx="2">
                  <c:v>5.19</c:v>
                </c:pt>
                <c:pt idx="3">
                  <c:v>4.83</c:v>
                </c:pt>
                <c:pt idx="4">
                  <c:v>4.63</c:v>
                </c:pt>
                <c:pt idx="5">
                  <c:v>4.72</c:v>
                </c:pt>
                <c:pt idx="6">
                  <c:v>4.38</c:v>
                </c:pt>
                <c:pt idx="7">
                  <c:v>4.4400000000000004</c:v>
                </c:pt>
                <c:pt idx="8">
                  <c:v>4.57</c:v>
                </c:pt>
                <c:pt idx="9">
                  <c:v>4.54</c:v>
                </c:pt>
                <c:pt idx="10">
                  <c:v>4.76</c:v>
                </c:pt>
                <c:pt idx="11">
                  <c:v>4.6100000000000003</c:v>
                </c:pt>
                <c:pt idx="12">
                  <c:v>4.41</c:v>
                </c:pt>
                <c:pt idx="13">
                  <c:v>4.58</c:v>
                </c:pt>
                <c:pt idx="14">
                  <c:v>4.54</c:v>
                </c:pt>
                <c:pt idx="15">
                  <c:v>4.3099999999999996</c:v>
                </c:pt>
                <c:pt idx="16">
                  <c:v>4.42</c:v>
                </c:pt>
                <c:pt idx="17">
                  <c:v>4.67</c:v>
                </c:pt>
                <c:pt idx="18">
                  <c:v>4.8</c:v>
                </c:pt>
                <c:pt idx="19">
                  <c:v>4.97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95-456C-97DE-1AD33AD3E1D1}"/>
            </c:ext>
          </c:extLst>
        </c:ser>
        <c:ser>
          <c:idx val="17"/>
          <c:order val="17"/>
          <c:tx>
            <c:strRef>
              <c:f>Sheet1!$T$1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Sheet1!$T$5:$T$24</c:f>
              <c:numCache>
                <c:formatCode>General</c:formatCode>
                <c:ptCount val="20"/>
                <c:pt idx="0">
                  <c:v>4.72</c:v>
                </c:pt>
                <c:pt idx="1">
                  <c:v>4.92</c:v>
                </c:pt>
                <c:pt idx="2">
                  <c:v>5.1100000000000003</c:v>
                </c:pt>
                <c:pt idx="3">
                  <c:v>4.7300000000000004</c:v>
                </c:pt>
                <c:pt idx="4">
                  <c:v>4.67</c:v>
                </c:pt>
                <c:pt idx="5">
                  <c:v>4.7300000000000004</c:v>
                </c:pt>
                <c:pt idx="6">
                  <c:v>4.25</c:v>
                </c:pt>
                <c:pt idx="7">
                  <c:v>4.4800000000000004</c:v>
                </c:pt>
                <c:pt idx="8">
                  <c:v>4.62</c:v>
                </c:pt>
                <c:pt idx="9">
                  <c:v>4.4800000000000004</c:v>
                </c:pt>
                <c:pt idx="10">
                  <c:v>4.6900000000000004</c:v>
                </c:pt>
                <c:pt idx="11">
                  <c:v>4.62</c:v>
                </c:pt>
                <c:pt idx="12">
                  <c:v>4.6500000000000004</c:v>
                </c:pt>
                <c:pt idx="13">
                  <c:v>4.78</c:v>
                </c:pt>
                <c:pt idx="14">
                  <c:v>4.55</c:v>
                </c:pt>
                <c:pt idx="15">
                  <c:v>4.4000000000000004</c:v>
                </c:pt>
                <c:pt idx="16">
                  <c:v>4.74</c:v>
                </c:pt>
                <c:pt idx="17">
                  <c:v>4.7</c:v>
                </c:pt>
                <c:pt idx="18">
                  <c:v>4.71</c:v>
                </c:pt>
                <c:pt idx="19">
                  <c:v>4.59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1DF-4D53-AD09-AE1447F3431F}"/>
            </c:ext>
          </c:extLst>
        </c:ser>
        <c:ser>
          <c:idx val="18"/>
          <c:order val="18"/>
          <c:tx>
            <c:strRef>
              <c:f>Sheet1!$U$1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Sheet1!$U$5:$U$24</c:f>
              <c:numCache>
                <c:formatCode>General</c:formatCode>
                <c:ptCount val="20"/>
                <c:pt idx="0">
                  <c:v>4.7300000000000004</c:v>
                </c:pt>
                <c:pt idx="1">
                  <c:v>4.8499999999999996</c:v>
                </c:pt>
                <c:pt idx="2">
                  <c:v>5.17</c:v>
                </c:pt>
                <c:pt idx="3">
                  <c:v>4.72</c:v>
                </c:pt>
                <c:pt idx="4">
                  <c:v>4.7300000000000004</c:v>
                </c:pt>
                <c:pt idx="5">
                  <c:v>4.75</c:v>
                </c:pt>
                <c:pt idx="6">
                  <c:v>4.33</c:v>
                </c:pt>
                <c:pt idx="7">
                  <c:v>4.47</c:v>
                </c:pt>
                <c:pt idx="8">
                  <c:v>4.46</c:v>
                </c:pt>
                <c:pt idx="9">
                  <c:v>4.58</c:v>
                </c:pt>
                <c:pt idx="10">
                  <c:v>4.67</c:v>
                </c:pt>
                <c:pt idx="11">
                  <c:v>4.47</c:v>
                </c:pt>
                <c:pt idx="12">
                  <c:v>4.62</c:v>
                </c:pt>
                <c:pt idx="13">
                  <c:v>4.76</c:v>
                </c:pt>
                <c:pt idx="14">
                  <c:v>4.58</c:v>
                </c:pt>
                <c:pt idx="15">
                  <c:v>4.28</c:v>
                </c:pt>
                <c:pt idx="16">
                  <c:v>4.72</c:v>
                </c:pt>
                <c:pt idx="17">
                  <c:v>4.71</c:v>
                </c:pt>
                <c:pt idx="18">
                  <c:v>4.68</c:v>
                </c:pt>
                <c:pt idx="19">
                  <c:v>4.6399999999999997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DF-4D53-AD09-AE1447F3431F}"/>
            </c:ext>
          </c:extLst>
        </c:ser>
        <c:ser>
          <c:idx val="19"/>
          <c:order val="19"/>
          <c:tx>
            <c:strRef>
              <c:f>Sheet1!$V$1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Sheet1!$V$5:$V$24</c:f>
              <c:numCache>
                <c:formatCode>General</c:formatCode>
                <c:ptCount val="20"/>
                <c:pt idx="0">
                  <c:v>4.7</c:v>
                </c:pt>
                <c:pt idx="1">
                  <c:v>5</c:v>
                </c:pt>
                <c:pt idx="2">
                  <c:v>4.62</c:v>
                </c:pt>
                <c:pt idx="3">
                  <c:v>4.7</c:v>
                </c:pt>
                <c:pt idx="4">
                  <c:v>4.67</c:v>
                </c:pt>
                <c:pt idx="5">
                  <c:v>4.7</c:v>
                </c:pt>
                <c:pt idx="6">
                  <c:v>4.25</c:v>
                </c:pt>
                <c:pt idx="7">
                  <c:v>4.3099999999999996</c:v>
                </c:pt>
                <c:pt idx="8">
                  <c:v>4.45</c:v>
                </c:pt>
                <c:pt idx="9">
                  <c:v>4.6399999999999997</c:v>
                </c:pt>
                <c:pt idx="10">
                  <c:v>4.6500000000000004</c:v>
                </c:pt>
                <c:pt idx="11">
                  <c:v>4.55</c:v>
                </c:pt>
                <c:pt idx="12">
                  <c:v>4.45</c:v>
                </c:pt>
                <c:pt idx="13">
                  <c:v>4.71</c:v>
                </c:pt>
                <c:pt idx="14">
                  <c:v>4.55</c:v>
                </c:pt>
                <c:pt idx="15">
                  <c:v>4.2300000000000004</c:v>
                </c:pt>
                <c:pt idx="16">
                  <c:v>4.5</c:v>
                </c:pt>
                <c:pt idx="17">
                  <c:v>4.6500000000000004</c:v>
                </c:pt>
                <c:pt idx="18">
                  <c:v>4.63</c:v>
                </c:pt>
                <c:pt idx="19">
                  <c:v>4.54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DF-4D53-AD09-AE1447F3431F}"/>
            </c:ext>
          </c:extLst>
        </c:ser>
        <c:ser>
          <c:idx val="20"/>
          <c:order val="20"/>
          <c:tx>
            <c:strRef>
              <c:f>Sheet1!$W$1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Sheet1!$W$5:$W$24</c:f>
              <c:numCache>
                <c:formatCode>General</c:formatCode>
                <c:ptCount val="20"/>
                <c:pt idx="0">
                  <c:v>4.6500000000000004</c:v>
                </c:pt>
                <c:pt idx="1">
                  <c:v>5</c:v>
                </c:pt>
                <c:pt idx="2">
                  <c:v>4.96</c:v>
                </c:pt>
                <c:pt idx="3">
                  <c:v>4.74</c:v>
                </c:pt>
                <c:pt idx="4">
                  <c:v>4.62</c:v>
                </c:pt>
                <c:pt idx="5">
                  <c:v>4.66</c:v>
                </c:pt>
                <c:pt idx="6">
                  <c:v>4.24</c:v>
                </c:pt>
                <c:pt idx="7">
                  <c:v>4.34</c:v>
                </c:pt>
                <c:pt idx="8">
                  <c:v>4.41</c:v>
                </c:pt>
                <c:pt idx="9">
                  <c:v>4.5</c:v>
                </c:pt>
                <c:pt idx="10">
                  <c:v>4.66</c:v>
                </c:pt>
                <c:pt idx="11">
                  <c:v>4.53</c:v>
                </c:pt>
                <c:pt idx="12">
                  <c:v>4.5</c:v>
                </c:pt>
                <c:pt idx="13">
                  <c:v>4.7699999999999996</c:v>
                </c:pt>
                <c:pt idx="14">
                  <c:v>4.67</c:v>
                </c:pt>
                <c:pt idx="15">
                  <c:v>4.45</c:v>
                </c:pt>
                <c:pt idx="16">
                  <c:v>4.41</c:v>
                </c:pt>
                <c:pt idx="17">
                  <c:v>4.68</c:v>
                </c:pt>
                <c:pt idx="18">
                  <c:v>4.66</c:v>
                </c:pt>
                <c:pt idx="19">
                  <c:v>4.55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1DF-4D53-AD09-AE1447F3431F}"/>
            </c:ext>
          </c:extLst>
        </c:ser>
        <c:ser>
          <c:idx val="21"/>
          <c:order val="21"/>
          <c:tx>
            <c:strRef>
              <c:f>Sheet1!$X$1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Sheet1!$X$5:$X$24</c:f>
              <c:numCache>
                <c:formatCode>General</c:formatCode>
                <c:ptCount val="20"/>
                <c:pt idx="0">
                  <c:v>4.71</c:v>
                </c:pt>
                <c:pt idx="1">
                  <c:v>4.9000000000000004</c:v>
                </c:pt>
                <c:pt idx="2">
                  <c:v>4.6500000000000004</c:v>
                </c:pt>
                <c:pt idx="3">
                  <c:v>4.7</c:v>
                </c:pt>
                <c:pt idx="4">
                  <c:v>4.58</c:v>
                </c:pt>
                <c:pt idx="5">
                  <c:v>4.6100000000000003</c:v>
                </c:pt>
                <c:pt idx="6">
                  <c:v>4.55</c:v>
                </c:pt>
                <c:pt idx="7">
                  <c:v>4.24</c:v>
                </c:pt>
                <c:pt idx="8">
                  <c:v>4.47</c:v>
                </c:pt>
                <c:pt idx="9">
                  <c:v>4.43</c:v>
                </c:pt>
                <c:pt idx="10">
                  <c:v>4.68</c:v>
                </c:pt>
                <c:pt idx="11">
                  <c:v>4.43</c:v>
                </c:pt>
                <c:pt idx="12">
                  <c:v>4.6399999999999997</c:v>
                </c:pt>
                <c:pt idx="13">
                  <c:v>4.74</c:v>
                </c:pt>
                <c:pt idx="14">
                  <c:v>4.49</c:v>
                </c:pt>
                <c:pt idx="15">
                  <c:v>4.2</c:v>
                </c:pt>
                <c:pt idx="16">
                  <c:v>4.45</c:v>
                </c:pt>
                <c:pt idx="17">
                  <c:v>4.71</c:v>
                </c:pt>
                <c:pt idx="18">
                  <c:v>4.6500000000000004</c:v>
                </c:pt>
                <c:pt idx="19">
                  <c:v>4.5599999999999996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1DF-4D53-AD09-AE1447F34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038360"/>
        <c:axId val="751042296"/>
      </c:scatterChart>
      <c:valAx>
        <c:axId val="751038360"/>
        <c:scaling>
          <c:orientation val="minMax"/>
          <c:max val="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042296"/>
        <c:crosses val="autoZero"/>
        <c:crossBetween val="midCat"/>
      </c:valAx>
      <c:valAx>
        <c:axId val="751042296"/>
        <c:scaling>
          <c:orientation val="minMax"/>
          <c:min val="3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038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radarChart>
        <c:radarStyle val="marker"/>
        <c:varyColors val="0"/>
        <c:ser>
          <c:idx val="0"/>
          <c:order val="0"/>
          <c:tx>
            <c:strRef>
              <c:f>Sheet1!$C$1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Sheet1!$C$5:$C$24</c:f>
              <c:numCache>
                <c:formatCode>General</c:formatCode>
                <c:ptCount val="20"/>
                <c:pt idx="0">
                  <c:v>4.57</c:v>
                </c:pt>
                <c:pt idx="1">
                  <c:v>4.76</c:v>
                </c:pt>
                <c:pt idx="2">
                  <c:v>4.5999999999999996</c:v>
                </c:pt>
                <c:pt idx="3">
                  <c:v>4.71</c:v>
                </c:pt>
                <c:pt idx="4">
                  <c:v>4.83</c:v>
                </c:pt>
                <c:pt idx="5">
                  <c:v>4.9000000000000004</c:v>
                </c:pt>
                <c:pt idx="6">
                  <c:v>4.6100000000000003</c:v>
                </c:pt>
                <c:pt idx="7">
                  <c:v>4.26</c:v>
                </c:pt>
                <c:pt idx="8">
                  <c:v>4.53</c:v>
                </c:pt>
                <c:pt idx="9">
                  <c:v>4.6100000000000003</c:v>
                </c:pt>
                <c:pt idx="10">
                  <c:v>4.5999999999999996</c:v>
                </c:pt>
                <c:pt idx="11">
                  <c:v>4.4000000000000004</c:v>
                </c:pt>
                <c:pt idx="12">
                  <c:v>4.26</c:v>
                </c:pt>
                <c:pt idx="13">
                  <c:v>4.66</c:v>
                </c:pt>
                <c:pt idx="14">
                  <c:v>4.46</c:v>
                </c:pt>
                <c:pt idx="15">
                  <c:v>4</c:v>
                </c:pt>
                <c:pt idx="16">
                  <c:v>4.3499999999999996</c:v>
                </c:pt>
                <c:pt idx="17">
                  <c:v>4.46</c:v>
                </c:pt>
                <c:pt idx="18">
                  <c:v>4.58</c:v>
                </c:pt>
                <c:pt idx="19">
                  <c:v>4.58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74-47A5-BE16-AEE086F7CB37}"/>
            </c:ext>
          </c:extLst>
        </c:ser>
        <c:ser>
          <c:idx val="1"/>
          <c:order val="1"/>
          <c:tx>
            <c:strRef>
              <c:f>Sheet1!$D$1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Sheet1!$D$5:$D$24</c:f>
              <c:numCache>
                <c:formatCode>General</c:formatCode>
                <c:ptCount val="20"/>
                <c:pt idx="0">
                  <c:v>4.68</c:v>
                </c:pt>
                <c:pt idx="1">
                  <c:v>4.76</c:v>
                </c:pt>
                <c:pt idx="2">
                  <c:v>5</c:v>
                </c:pt>
                <c:pt idx="3">
                  <c:v>4.71</c:v>
                </c:pt>
                <c:pt idx="4">
                  <c:v>4.75</c:v>
                </c:pt>
                <c:pt idx="5">
                  <c:v>4.5</c:v>
                </c:pt>
                <c:pt idx="6">
                  <c:v>4.62</c:v>
                </c:pt>
                <c:pt idx="7">
                  <c:v>4.2699999999999996</c:v>
                </c:pt>
                <c:pt idx="8">
                  <c:v>4.4800000000000004</c:v>
                </c:pt>
                <c:pt idx="9">
                  <c:v>4.53</c:v>
                </c:pt>
                <c:pt idx="10">
                  <c:v>4.4800000000000004</c:v>
                </c:pt>
                <c:pt idx="11">
                  <c:v>4.8099999999999996</c:v>
                </c:pt>
                <c:pt idx="12">
                  <c:v>4.4800000000000004</c:v>
                </c:pt>
                <c:pt idx="13">
                  <c:v>4.66</c:v>
                </c:pt>
                <c:pt idx="14">
                  <c:v>4.58</c:v>
                </c:pt>
                <c:pt idx="15">
                  <c:v>4.34</c:v>
                </c:pt>
                <c:pt idx="16">
                  <c:v>4.37</c:v>
                </c:pt>
                <c:pt idx="17">
                  <c:v>4.6900000000000004</c:v>
                </c:pt>
                <c:pt idx="18">
                  <c:v>4.71</c:v>
                </c:pt>
                <c:pt idx="19">
                  <c:v>4.67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74-47A5-BE16-AEE086F7CB37}"/>
            </c:ext>
          </c:extLst>
        </c:ser>
        <c:ser>
          <c:idx val="2"/>
          <c:order val="2"/>
          <c:tx>
            <c:strRef>
              <c:f>Sheet1!$E$1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Sheet1!$E$5:$E$24</c:f>
              <c:numCache>
                <c:formatCode>General</c:formatCode>
                <c:ptCount val="20"/>
                <c:pt idx="0">
                  <c:v>4.7</c:v>
                </c:pt>
                <c:pt idx="1">
                  <c:v>5.27</c:v>
                </c:pt>
                <c:pt idx="2">
                  <c:v>4.7</c:v>
                </c:pt>
                <c:pt idx="3">
                  <c:v>4.62</c:v>
                </c:pt>
                <c:pt idx="4">
                  <c:v>4.5599999999999996</c:v>
                </c:pt>
                <c:pt idx="5">
                  <c:v>4.57</c:v>
                </c:pt>
                <c:pt idx="6">
                  <c:v>4.4000000000000004</c:v>
                </c:pt>
                <c:pt idx="7">
                  <c:v>4.3899999999999997</c:v>
                </c:pt>
                <c:pt idx="8">
                  <c:v>4.3899999999999997</c:v>
                </c:pt>
                <c:pt idx="9">
                  <c:v>4.3899999999999997</c:v>
                </c:pt>
                <c:pt idx="10">
                  <c:v>4.7699999999999996</c:v>
                </c:pt>
                <c:pt idx="11">
                  <c:v>4.3</c:v>
                </c:pt>
                <c:pt idx="12">
                  <c:v>4.38</c:v>
                </c:pt>
                <c:pt idx="13">
                  <c:v>4.5</c:v>
                </c:pt>
                <c:pt idx="14">
                  <c:v>4.09</c:v>
                </c:pt>
                <c:pt idx="15">
                  <c:v>4.24</c:v>
                </c:pt>
                <c:pt idx="16">
                  <c:v>4.33</c:v>
                </c:pt>
                <c:pt idx="17">
                  <c:v>4.7</c:v>
                </c:pt>
                <c:pt idx="18">
                  <c:v>4.78</c:v>
                </c:pt>
                <c:pt idx="19">
                  <c:v>4.83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74-47A5-BE16-AEE086F7CB37}"/>
            </c:ext>
          </c:extLst>
        </c:ser>
        <c:ser>
          <c:idx val="3"/>
          <c:order val="3"/>
          <c:tx>
            <c:strRef>
              <c:f>Sheet1!$F$1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Sheet1!$F$5:$F$24</c:f>
              <c:numCache>
                <c:formatCode>General</c:formatCode>
                <c:ptCount val="20"/>
                <c:pt idx="0">
                  <c:v>4.57</c:v>
                </c:pt>
                <c:pt idx="1">
                  <c:v>5.1100000000000003</c:v>
                </c:pt>
                <c:pt idx="2">
                  <c:v>4.84</c:v>
                </c:pt>
                <c:pt idx="3">
                  <c:v>4.45</c:v>
                </c:pt>
                <c:pt idx="4">
                  <c:v>4.4400000000000004</c:v>
                </c:pt>
                <c:pt idx="5">
                  <c:v>4.57</c:v>
                </c:pt>
                <c:pt idx="6">
                  <c:v>4.58</c:v>
                </c:pt>
                <c:pt idx="7">
                  <c:v>4.28</c:v>
                </c:pt>
                <c:pt idx="8">
                  <c:v>4.4000000000000004</c:v>
                </c:pt>
                <c:pt idx="9">
                  <c:v>4.4800000000000004</c:v>
                </c:pt>
                <c:pt idx="10">
                  <c:v>4.66</c:v>
                </c:pt>
                <c:pt idx="11">
                  <c:v>4.58</c:v>
                </c:pt>
                <c:pt idx="12">
                  <c:v>4.3</c:v>
                </c:pt>
                <c:pt idx="13">
                  <c:v>4.5</c:v>
                </c:pt>
                <c:pt idx="14">
                  <c:v>4.4400000000000004</c:v>
                </c:pt>
                <c:pt idx="15">
                  <c:v>4.25</c:v>
                </c:pt>
                <c:pt idx="16">
                  <c:v>4.54</c:v>
                </c:pt>
                <c:pt idx="17">
                  <c:v>4.5</c:v>
                </c:pt>
                <c:pt idx="18">
                  <c:v>4.6100000000000003</c:v>
                </c:pt>
                <c:pt idx="19">
                  <c:v>4.71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74-47A5-BE16-AEE086F7CB37}"/>
            </c:ext>
          </c:extLst>
        </c:ser>
        <c:ser>
          <c:idx val="4"/>
          <c:order val="4"/>
          <c:tx>
            <c:strRef>
              <c:f>Sheet1!$G$1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Sheet1!$G$5:$G$24</c:f>
              <c:numCache>
                <c:formatCode>General</c:formatCode>
                <c:ptCount val="20"/>
                <c:pt idx="0">
                  <c:v>4.63</c:v>
                </c:pt>
                <c:pt idx="1">
                  <c:v>5.01</c:v>
                </c:pt>
                <c:pt idx="2">
                  <c:v>4.78</c:v>
                </c:pt>
                <c:pt idx="3">
                  <c:v>4.7</c:v>
                </c:pt>
                <c:pt idx="4">
                  <c:v>4.7699999999999996</c:v>
                </c:pt>
                <c:pt idx="5">
                  <c:v>4.6399999999999997</c:v>
                </c:pt>
                <c:pt idx="6">
                  <c:v>4.41</c:v>
                </c:pt>
                <c:pt idx="7">
                  <c:v>4.37</c:v>
                </c:pt>
                <c:pt idx="8">
                  <c:v>4.6399999999999997</c:v>
                </c:pt>
                <c:pt idx="9">
                  <c:v>4.3600000000000003</c:v>
                </c:pt>
                <c:pt idx="10">
                  <c:v>4.7</c:v>
                </c:pt>
                <c:pt idx="11">
                  <c:v>4.3099999999999996</c:v>
                </c:pt>
                <c:pt idx="12">
                  <c:v>4.3600000000000003</c:v>
                </c:pt>
                <c:pt idx="13">
                  <c:v>4.54</c:v>
                </c:pt>
                <c:pt idx="14">
                  <c:v>4.1900000000000004</c:v>
                </c:pt>
                <c:pt idx="15">
                  <c:v>4.03</c:v>
                </c:pt>
                <c:pt idx="16">
                  <c:v>4.3</c:v>
                </c:pt>
                <c:pt idx="17">
                  <c:v>4.45</c:v>
                </c:pt>
                <c:pt idx="18">
                  <c:v>4.63</c:v>
                </c:pt>
                <c:pt idx="19">
                  <c:v>4.74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C74-47A5-BE16-AEE086F7CB37}"/>
            </c:ext>
          </c:extLst>
        </c:ser>
        <c:ser>
          <c:idx val="5"/>
          <c:order val="5"/>
          <c:tx>
            <c:strRef>
              <c:f>Sheet1!$H$1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Sheet1!$H$5:$H$24</c:f>
              <c:numCache>
                <c:formatCode>General</c:formatCode>
                <c:ptCount val="20"/>
                <c:pt idx="0">
                  <c:v>0.76</c:v>
                </c:pt>
                <c:pt idx="1">
                  <c:v>0.75</c:v>
                </c:pt>
                <c:pt idx="2">
                  <c:v>0.75</c:v>
                </c:pt>
                <c:pt idx="3">
                  <c:v>0.77</c:v>
                </c:pt>
                <c:pt idx="4">
                  <c:v>0.81</c:v>
                </c:pt>
                <c:pt idx="5">
                  <c:v>0.75</c:v>
                </c:pt>
                <c:pt idx="6">
                  <c:v>0.71</c:v>
                </c:pt>
                <c:pt idx="7">
                  <c:v>0.81</c:v>
                </c:pt>
                <c:pt idx="8">
                  <c:v>0.78</c:v>
                </c:pt>
                <c:pt idx="9">
                  <c:v>0.8</c:v>
                </c:pt>
                <c:pt idx="10">
                  <c:v>0.74</c:v>
                </c:pt>
                <c:pt idx="11">
                  <c:v>0.74</c:v>
                </c:pt>
                <c:pt idx="12">
                  <c:v>0.75</c:v>
                </c:pt>
                <c:pt idx="13">
                  <c:v>0.7</c:v>
                </c:pt>
                <c:pt idx="14">
                  <c:v>0.68</c:v>
                </c:pt>
                <c:pt idx="15">
                  <c:v>0.57999999999999996</c:v>
                </c:pt>
                <c:pt idx="16">
                  <c:v>0.53</c:v>
                </c:pt>
                <c:pt idx="17">
                  <c:v>0.6</c:v>
                </c:pt>
                <c:pt idx="18">
                  <c:v>0.61</c:v>
                </c:pt>
                <c:pt idx="19">
                  <c:v>0.65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C74-47A5-BE16-AEE086F7CB37}"/>
            </c:ext>
          </c:extLst>
        </c:ser>
        <c:ser>
          <c:idx val="6"/>
          <c:order val="6"/>
          <c:tx>
            <c:strRef>
              <c:f>Sheet1!$I$1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Sheet1!$I$5:$I$24</c:f>
              <c:numCache>
                <c:formatCode>General</c:formatCode>
                <c:ptCount val="20"/>
                <c:pt idx="0">
                  <c:v>4.7</c:v>
                </c:pt>
                <c:pt idx="1">
                  <c:v>4.75</c:v>
                </c:pt>
                <c:pt idx="2">
                  <c:v>4.68</c:v>
                </c:pt>
                <c:pt idx="3">
                  <c:v>4.82</c:v>
                </c:pt>
                <c:pt idx="4">
                  <c:v>4.95</c:v>
                </c:pt>
                <c:pt idx="5">
                  <c:v>4.9400000000000004</c:v>
                </c:pt>
                <c:pt idx="6">
                  <c:v>4.28</c:v>
                </c:pt>
                <c:pt idx="7">
                  <c:v>4.42</c:v>
                </c:pt>
                <c:pt idx="8">
                  <c:v>4.55</c:v>
                </c:pt>
                <c:pt idx="9">
                  <c:v>4.5999999999999996</c:v>
                </c:pt>
                <c:pt idx="10">
                  <c:v>4.6100000000000003</c:v>
                </c:pt>
                <c:pt idx="11">
                  <c:v>4.43</c:v>
                </c:pt>
                <c:pt idx="12">
                  <c:v>4.46</c:v>
                </c:pt>
                <c:pt idx="13">
                  <c:v>4.58</c:v>
                </c:pt>
                <c:pt idx="14">
                  <c:v>4.3099999999999996</c:v>
                </c:pt>
                <c:pt idx="15">
                  <c:v>4.09</c:v>
                </c:pt>
                <c:pt idx="16">
                  <c:v>4.3099999999999996</c:v>
                </c:pt>
                <c:pt idx="17">
                  <c:v>4.4400000000000004</c:v>
                </c:pt>
                <c:pt idx="18">
                  <c:v>4.59</c:v>
                </c:pt>
                <c:pt idx="19">
                  <c:v>4.63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C74-47A5-BE16-AEE086F7CB37}"/>
            </c:ext>
          </c:extLst>
        </c:ser>
        <c:ser>
          <c:idx val="7"/>
          <c:order val="7"/>
          <c:tx>
            <c:strRef>
              <c:f>Sheet1!$J$1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Sheet1!$J$5:$J$24</c:f>
              <c:numCache>
                <c:formatCode>General</c:formatCode>
                <c:ptCount val="20"/>
                <c:pt idx="0">
                  <c:v>1.18</c:v>
                </c:pt>
                <c:pt idx="1">
                  <c:v>1.05</c:v>
                </c:pt>
                <c:pt idx="2">
                  <c:v>1.21</c:v>
                </c:pt>
                <c:pt idx="3">
                  <c:v>1.23</c:v>
                </c:pt>
                <c:pt idx="4">
                  <c:v>1.22</c:v>
                </c:pt>
                <c:pt idx="5">
                  <c:v>1.1000000000000001</c:v>
                </c:pt>
                <c:pt idx="6">
                  <c:v>1.1000000000000001</c:v>
                </c:pt>
                <c:pt idx="7">
                  <c:v>1.0900000000000001</c:v>
                </c:pt>
                <c:pt idx="8">
                  <c:v>1.0900000000000001</c:v>
                </c:pt>
                <c:pt idx="9">
                  <c:v>1.08</c:v>
                </c:pt>
                <c:pt idx="10">
                  <c:v>1.21</c:v>
                </c:pt>
                <c:pt idx="11">
                  <c:v>1.31</c:v>
                </c:pt>
                <c:pt idx="12">
                  <c:v>1.38</c:v>
                </c:pt>
                <c:pt idx="13">
                  <c:v>1.43</c:v>
                </c:pt>
                <c:pt idx="14">
                  <c:v>1.3</c:v>
                </c:pt>
                <c:pt idx="15">
                  <c:v>1.23</c:v>
                </c:pt>
                <c:pt idx="16">
                  <c:v>1.08</c:v>
                </c:pt>
                <c:pt idx="17">
                  <c:v>1.27</c:v>
                </c:pt>
                <c:pt idx="18">
                  <c:v>1.22</c:v>
                </c:pt>
                <c:pt idx="19">
                  <c:v>1.22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C74-47A5-BE16-AEE086F7CB37}"/>
            </c:ext>
          </c:extLst>
        </c:ser>
        <c:ser>
          <c:idx val="8"/>
          <c:order val="8"/>
          <c:tx>
            <c:strRef>
              <c:f>Sheet1!$K$1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Sheet1!$K$5:$K$24</c:f>
              <c:numCache>
                <c:formatCode>General</c:formatCode>
                <c:ptCount val="20"/>
                <c:pt idx="0">
                  <c:v>0.92</c:v>
                </c:pt>
                <c:pt idx="1">
                  <c:v>0.96</c:v>
                </c:pt>
                <c:pt idx="2">
                  <c:v>0.91</c:v>
                </c:pt>
                <c:pt idx="3">
                  <c:v>0.89</c:v>
                </c:pt>
                <c:pt idx="4">
                  <c:v>0.87</c:v>
                </c:pt>
                <c:pt idx="5">
                  <c:v>0.87</c:v>
                </c:pt>
                <c:pt idx="6">
                  <c:v>0.82</c:v>
                </c:pt>
                <c:pt idx="7">
                  <c:v>0.84</c:v>
                </c:pt>
                <c:pt idx="8">
                  <c:v>0.95</c:v>
                </c:pt>
                <c:pt idx="9">
                  <c:v>0.87</c:v>
                </c:pt>
                <c:pt idx="10">
                  <c:v>0.8</c:v>
                </c:pt>
                <c:pt idx="11">
                  <c:v>0.82</c:v>
                </c:pt>
                <c:pt idx="12">
                  <c:v>0.88</c:v>
                </c:pt>
                <c:pt idx="13">
                  <c:v>0.82</c:v>
                </c:pt>
                <c:pt idx="14">
                  <c:v>0.82</c:v>
                </c:pt>
                <c:pt idx="15">
                  <c:v>0.78</c:v>
                </c:pt>
                <c:pt idx="16">
                  <c:v>0.77</c:v>
                </c:pt>
                <c:pt idx="17">
                  <c:v>0.77</c:v>
                </c:pt>
                <c:pt idx="18">
                  <c:v>0.68</c:v>
                </c:pt>
                <c:pt idx="19">
                  <c:v>0.82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C74-47A5-BE16-AEE086F7CB37}"/>
            </c:ext>
          </c:extLst>
        </c:ser>
        <c:ser>
          <c:idx val="9"/>
          <c:order val="9"/>
          <c:tx>
            <c:strRef>
              <c:f>Sheet1!$L$1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Sheet1!$L$5:$L$24</c:f>
              <c:numCache>
                <c:formatCode>General</c:formatCode>
                <c:ptCount val="20"/>
                <c:pt idx="0">
                  <c:v>4.78</c:v>
                </c:pt>
                <c:pt idx="1">
                  <c:v>4.96</c:v>
                </c:pt>
                <c:pt idx="2">
                  <c:v>5.0999999999999996</c:v>
                </c:pt>
                <c:pt idx="3">
                  <c:v>4.8499999999999996</c:v>
                </c:pt>
                <c:pt idx="4">
                  <c:v>4.74</c:v>
                </c:pt>
                <c:pt idx="5">
                  <c:v>4.58</c:v>
                </c:pt>
                <c:pt idx="6">
                  <c:v>4.28</c:v>
                </c:pt>
                <c:pt idx="7">
                  <c:v>4.3499999999999996</c:v>
                </c:pt>
                <c:pt idx="8">
                  <c:v>4.45</c:v>
                </c:pt>
                <c:pt idx="9">
                  <c:v>4.4400000000000004</c:v>
                </c:pt>
                <c:pt idx="10">
                  <c:v>4.6500000000000004</c:v>
                </c:pt>
                <c:pt idx="11">
                  <c:v>4.4000000000000004</c:v>
                </c:pt>
                <c:pt idx="12">
                  <c:v>4.24</c:v>
                </c:pt>
                <c:pt idx="13">
                  <c:v>4.25</c:v>
                </c:pt>
                <c:pt idx="14">
                  <c:v>4.0599999999999996</c:v>
                </c:pt>
                <c:pt idx="15">
                  <c:v>3.87</c:v>
                </c:pt>
                <c:pt idx="16">
                  <c:v>4.2300000000000004</c:v>
                </c:pt>
                <c:pt idx="17">
                  <c:v>4.4400000000000004</c:v>
                </c:pt>
                <c:pt idx="18">
                  <c:v>4.5999999999999996</c:v>
                </c:pt>
                <c:pt idx="19">
                  <c:v>4.79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C74-47A5-BE16-AEE086F7CB37}"/>
            </c:ext>
          </c:extLst>
        </c:ser>
        <c:ser>
          <c:idx val="10"/>
          <c:order val="10"/>
          <c:tx>
            <c:strRef>
              <c:f>Sheet1!$M$1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Sheet1!$M$5:$M$24</c:f>
              <c:numCache>
                <c:formatCode>General</c:formatCode>
                <c:ptCount val="20"/>
                <c:pt idx="0">
                  <c:v>4.7699999999999996</c:v>
                </c:pt>
                <c:pt idx="1">
                  <c:v>5.1100000000000003</c:v>
                </c:pt>
                <c:pt idx="2">
                  <c:v>4.8</c:v>
                </c:pt>
                <c:pt idx="3">
                  <c:v>4.5</c:v>
                </c:pt>
                <c:pt idx="4">
                  <c:v>4.5</c:v>
                </c:pt>
                <c:pt idx="5">
                  <c:v>4.5999999999999996</c:v>
                </c:pt>
                <c:pt idx="6">
                  <c:v>4.37</c:v>
                </c:pt>
                <c:pt idx="7">
                  <c:v>4.38</c:v>
                </c:pt>
                <c:pt idx="8">
                  <c:v>4.2</c:v>
                </c:pt>
                <c:pt idx="9">
                  <c:v>4.5999999999999996</c:v>
                </c:pt>
                <c:pt idx="10">
                  <c:v>4.5999999999999996</c:v>
                </c:pt>
                <c:pt idx="11">
                  <c:v>4.43</c:v>
                </c:pt>
                <c:pt idx="12">
                  <c:v>4.24</c:v>
                </c:pt>
                <c:pt idx="13">
                  <c:v>4.4800000000000004</c:v>
                </c:pt>
                <c:pt idx="14">
                  <c:v>4.43</c:v>
                </c:pt>
                <c:pt idx="15">
                  <c:v>4.03</c:v>
                </c:pt>
                <c:pt idx="16">
                  <c:v>4.03</c:v>
                </c:pt>
                <c:pt idx="17">
                  <c:v>4.58</c:v>
                </c:pt>
                <c:pt idx="18">
                  <c:v>4.6900000000000004</c:v>
                </c:pt>
                <c:pt idx="19">
                  <c:v>4.7300000000000004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C74-47A5-BE16-AEE086F7CB37}"/>
            </c:ext>
          </c:extLst>
        </c:ser>
        <c:ser>
          <c:idx val="11"/>
          <c:order val="11"/>
          <c:tx>
            <c:strRef>
              <c:f>Sheet1!$N$1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Sheet1!$N$5:$N$24</c:f>
              <c:numCache>
                <c:formatCode>General</c:formatCode>
                <c:ptCount val="20"/>
                <c:pt idx="0">
                  <c:v>4.71</c:v>
                </c:pt>
                <c:pt idx="1">
                  <c:v>4.76</c:v>
                </c:pt>
                <c:pt idx="2">
                  <c:v>5.16</c:v>
                </c:pt>
                <c:pt idx="3">
                  <c:v>4.6399999999999997</c:v>
                </c:pt>
                <c:pt idx="4">
                  <c:v>4.68</c:v>
                </c:pt>
                <c:pt idx="5">
                  <c:v>4.8099999999999996</c:v>
                </c:pt>
                <c:pt idx="6">
                  <c:v>4.2699999999999996</c:v>
                </c:pt>
                <c:pt idx="7">
                  <c:v>4.47</c:v>
                </c:pt>
                <c:pt idx="8">
                  <c:v>4.41</c:v>
                </c:pt>
                <c:pt idx="9">
                  <c:v>4.5199999999999996</c:v>
                </c:pt>
                <c:pt idx="10">
                  <c:v>4.68</c:v>
                </c:pt>
                <c:pt idx="11">
                  <c:v>4.63</c:v>
                </c:pt>
                <c:pt idx="12">
                  <c:v>4.5599999999999996</c:v>
                </c:pt>
                <c:pt idx="13">
                  <c:v>4.54</c:v>
                </c:pt>
                <c:pt idx="14">
                  <c:v>4.53</c:v>
                </c:pt>
                <c:pt idx="15">
                  <c:v>4.4800000000000004</c:v>
                </c:pt>
                <c:pt idx="16">
                  <c:v>4.34</c:v>
                </c:pt>
                <c:pt idx="17">
                  <c:v>4.72</c:v>
                </c:pt>
                <c:pt idx="18">
                  <c:v>4.6900000000000004</c:v>
                </c:pt>
                <c:pt idx="19">
                  <c:v>4.71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C74-47A5-BE16-AEE086F7CB37}"/>
            </c:ext>
          </c:extLst>
        </c:ser>
        <c:ser>
          <c:idx val="12"/>
          <c:order val="12"/>
          <c:tx>
            <c:strRef>
              <c:f>Sheet1!$O$1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Sheet1!$O$5:$O$24</c:f>
              <c:numCache>
                <c:formatCode>General</c:formatCode>
                <c:ptCount val="20"/>
                <c:pt idx="0">
                  <c:v>4.63</c:v>
                </c:pt>
                <c:pt idx="1">
                  <c:v>4.93</c:v>
                </c:pt>
                <c:pt idx="2">
                  <c:v>4.49</c:v>
                </c:pt>
                <c:pt idx="3">
                  <c:v>4.5199999999999996</c:v>
                </c:pt>
                <c:pt idx="4">
                  <c:v>4.49</c:v>
                </c:pt>
                <c:pt idx="5">
                  <c:v>4.4400000000000004</c:v>
                </c:pt>
                <c:pt idx="6">
                  <c:v>4.63</c:v>
                </c:pt>
                <c:pt idx="7">
                  <c:v>4.33</c:v>
                </c:pt>
                <c:pt idx="8">
                  <c:v>4.33</c:v>
                </c:pt>
                <c:pt idx="9">
                  <c:v>4.6399999999999997</c:v>
                </c:pt>
                <c:pt idx="10">
                  <c:v>4.63</c:v>
                </c:pt>
                <c:pt idx="11">
                  <c:v>4.47</c:v>
                </c:pt>
                <c:pt idx="12">
                  <c:v>4.2699999999999996</c:v>
                </c:pt>
                <c:pt idx="13">
                  <c:v>4.3099999999999996</c:v>
                </c:pt>
                <c:pt idx="14">
                  <c:v>4.49</c:v>
                </c:pt>
                <c:pt idx="15">
                  <c:v>4.07</c:v>
                </c:pt>
                <c:pt idx="16">
                  <c:v>4.68</c:v>
                </c:pt>
                <c:pt idx="17">
                  <c:v>4.5199999999999996</c:v>
                </c:pt>
                <c:pt idx="18">
                  <c:v>4.6500000000000004</c:v>
                </c:pt>
                <c:pt idx="19">
                  <c:v>4.72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C74-47A5-BE16-AEE086F7CB37}"/>
            </c:ext>
          </c:extLst>
        </c:ser>
        <c:ser>
          <c:idx val="13"/>
          <c:order val="13"/>
          <c:tx>
            <c:strRef>
              <c:f>Sheet1!$P$1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Sheet1!$P$5:$P$24</c:f>
              <c:numCache>
                <c:formatCode>General</c:formatCode>
                <c:ptCount val="20"/>
                <c:pt idx="0">
                  <c:v>4.6900000000000004</c:v>
                </c:pt>
                <c:pt idx="1">
                  <c:v>4.72</c:v>
                </c:pt>
                <c:pt idx="2">
                  <c:v>5.0999999999999996</c:v>
                </c:pt>
                <c:pt idx="3">
                  <c:v>4.6500000000000004</c:v>
                </c:pt>
                <c:pt idx="4">
                  <c:v>4.68</c:v>
                </c:pt>
                <c:pt idx="5">
                  <c:v>4.67</c:v>
                </c:pt>
                <c:pt idx="6">
                  <c:v>4.2300000000000004</c:v>
                </c:pt>
                <c:pt idx="7">
                  <c:v>4.42</c:v>
                </c:pt>
                <c:pt idx="8">
                  <c:v>4.47</c:v>
                </c:pt>
                <c:pt idx="9">
                  <c:v>4.55</c:v>
                </c:pt>
                <c:pt idx="10">
                  <c:v>4.62</c:v>
                </c:pt>
                <c:pt idx="11">
                  <c:v>4.49</c:v>
                </c:pt>
                <c:pt idx="12">
                  <c:v>4.42</c:v>
                </c:pt>
                <c:pt idx="13">
                  <c:v>4.6500000000000004</c:v>
                </c:pt>
                <c:pt idx="14">
                  <c:v>4.51</c:v>
                </c:pt>
                <c:pt idx="15">
                  <c:v>4.22</c:v>
                </c:pt>
                <c:pt idx="16">
                  <c:v>4.3499999999999996</c:v>
                </c:pt>
                <c:pt idx="17">
                  <c:v>4.6399999999999997</c:v>
                </c:pt>
                <c:pt idx="18">
                  <c:v>4.63</c:v>
                </c:pt>
                <c:pt idx="19">
                  <c:v>4.63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C74-47A5-BE16-AEE086F7CB37}"/>
            </c:ext>
          </c:extLst>
        </c:ser>
        <c:ser>
          <c:idx val="14"/>
          <c:order val="14"/>
          <c:tx>
            <c:strRef>
              <c:f>Sheet1!$Q$1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Sheet1!$Q$5:$Q$24</c:f>
              <c:numCache>
                <c:formatCode>General</c:formatCode>
                <c:ptCount val="20"/>
                <c:pt idx="0">
                  <c:v>4.4400000000000004</c:v>
                </c:pt>
                <c:pt idx="1">
                  <c:v>5</c:v>
                </c:pt>
                <c:pt idx="2">
                  <c:v>5.19</c:v>
                </c:pt>
                <c:pt idx="3">
                  <c:v>4.9000000000000004</c:v>
                </c:pt>
                <c:pt idx="4">
                  <c:v>4.66</c:v>
                </c:pt>
                <c:pt idx="5">
                  <c:v>4.6399999999999997</c:v>
                </c:pt>
                <c:pt idx="6">
                  <c:v>4.25</c:v>
                </c:pt>
                <c:pt idx="7">
                  <c:v>4.2300000000000004</c:v>
                </c:pt>
                <c:pt idx="8">
                  <c:v>4.5</c:v>
                </c:pt>
                <c:pt idx="9">
                  <c:v>4.5</c:v>
                </c:pt>
                <c:pt idx="10">
                  <c:v>4.7300000000000004</c:v>
                </c:pt>
                <c:pt idx="11">
                  <c:v>4.22</c:v>
                </c:pt>
                <c:pt idx="12">
                  <c:v>4.43</c:v>
                </c:pt>
                <c:pt idx="13">
                  <c:v>4.51</c:v>
                </c:pt>
                <c:pt idx="14">
                  <c:v>4.46</c:v>
                </c:pt>
                <c:pt idx="15">
                  <c:v>4.1900000000000004</c:v>
                </c:pt>
                <c:pt idx="16">
                  <c:v>4.45</c:v>
                </c:pt>
                <c:pt idx="17">
                  <c:v>4.7</c:v>
                </c:pt>
                <c:pt idx="18">
                  <c:v>4.8099999999999996</c:v>
                </c:pt>
                <c:pt idx="19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C74-47A5-BE16-AEE086F7CB37}"/>
            </c:ext>
          </c:extLst>
        </c:ser>
        <c:ser>
          <c:idx val="15"/>
          <c:order val="15"/>
          <c:tx>
            <c:strRef>
              <c:f>Sheet1!$R$1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Sheet1!$R$5:$R$24</c:f>
              <c:numCache>
                <c:formatCode>General</c:formatCode>
                <c:ptCount val="20"/>
                <c:pt idx="0">
                  <c:v>4.83</c:v>
                </c:pt>
                <c:pt idx="1">
                  <c:v>5.23</c:v>
                </c:pt>
                <c:pt idx="2">
                  <c:v>4.76</c:v>
                </c:pt>
                <c:pt idx="3">
                  <c:v>4.8</c:v>
                </c:pt>
                <c:pt idx="4">
                  <c:v>4.68</c:v>
                </c:pt>
                <c:pt idx="5">
                  <c:v>4.75</c:v>
                </c:pt>
                <c:pt idx="6">
                  <c:v>4.3499999999999996</c:v>
                </c:pt>
                <c:pt idx="7">
                  <c:v>4.3</c:v>
                </c:pt>
                <c:pt idx="8">
                  <c:v>4.3899999999999997</c:v>
                </c:pt>
                <c:pt idx="9">
                  <c:v>4.5599999999999996</c:v>
                </c:pt>
                <c:pt idx="10">
                  <c:v>4.72</c:v>
                </c:pt>
                <c:pt idx="11">
                  <c:v>4.53</c:v>
                </c:pt>
                <c:pt idx="12">
                  <c:v>4.38</c:v>
                </c:pt>
                <c:pt idx="13">
                  <c:v>4.43</c:v>
                </c:pt>
                <c:pt idx="14">
                  <c:v>4.4400000000000004</c:v>
                </c:pt>
                <c:pt idx="15">
                  <c:v>4.5</c:v>
                </c:pt>
                <c:pt idx="16">
                  <c:v>4.72</c:v>
                </c:pt>
                <c:pt idx="17">
                  <c:v>4.6900000000000004</c:v>
                </c:pt>
                <c:pt idx="18">
                  <c:v>4.82</c:v>
                </c:pt>
                <c:pt idx="19">
                  <c:v>4.95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C74-47A5-BE16-AEE086F7CB37}"/>
            </c:ext>
          </c:extLst>
        </c:ser>
        <c:ser>
          <c:idx val="16"/>
          <c:order val="16"/>
          <c:tx>
            <c:strRef>
              <c:f>Sheet1!$S$1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Sheet1!$S$5:$S$24</c:f>
              <c:numCache>
                <c:formatCode>General</c:formatCode>
                <c:ptCount val="20"/>
                <c:pt idx="0">
                  <c:v>4.84</c:v>
                </c:pt>
                <c:pt idx="1">
                  <c:v>5.25</c:v>
                </c:pt>
                <c:pt idx="2">
                  <c:v>5.19</c:v>
                </c:pt>
                <c:pt idx="3">
                  <c:v>4.83</c:v>
                </c:pt>
                <c:pt idx="4">
                  <c:v>4.63</c:v>
                </c:pt>
                <c:pt idx="5">
                  <c:v>4.72</c:v>
                </c:pt>
                <c:pt idx="6">
                  <c:v>4.38</c:v>
                </c:pt>
                <c:pt idx="7">
                  <c:v>4.4400000000000004</c:v>
                </c:pt>
                <c:pt idx="8">
                  <c:v>4.57</c:v>
                </c:pt>
                <c:pt idx="9">
                  <c:v>4.54</c:v>
                </c:pt>
                <c:pt idx="10">
                  <c:v>4.76</c:v>
                </c:pt>
                <c:pt idx="11">
                  <c:v>4.6100000000000003</c:v>
                </c:pt>
                <c:pt idx="12">
                  <c:v>4.41</c:v>
                </c:pt>
                <c:pt idx="13">
                  <c:v>4.58</c:v>
                </c:pt>
                <c:pt idx="14">
                  <c:v>4.54</c:v>
                </c:pt>
                <c:pt idx="15">
                  <c:v>4.3099999999999996</c:v>
                </c:pt>
                <c:pt idx="16">
                  <c:v>4.42</c:v>
                </c:pt>
                <c:pt idx="17">
                  <c:v>4.67</c:v>
                </c:pt>
                <c:pt idx="18">
                  <c:v>4.8</c:v>
                </c:pt>
                <c:pt idx="19">
                  <c:v>4.97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C74-47A5-BE16-AEE086F7C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038360"/>
        <c:axId val="751042296"/>
      </c:radarChart>
      <c:catAx>
        <c:axId val="751038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042296"/>
        <c:crosses val="autoZero"/>
        <c:auto val="1"/>
        <c:lblAlgn val="ctr"/>
        <c:lblOffset val="100"/>
        <c:noMultiLvlLbl val="0"/>
      </c:catAx>
      <c:valAx>
        <c:axId val="751042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038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radarChart>
        <c:radarStyle val="marker"/>
        <c:varyColors val="0"/>
        <c:ser>
          <c:idx val="0"/>
          <c:order val="0"/>
          <c:tx>
            <c:strRef>
              <c:f>Sheet1!$C$1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Sheet1!$C$5:$C$24</c:f>
              <c:numCache>
                <c:formatCode>General</c:formatCode>
                <c:ptCount val="20"/>
                <c:pt idx="0">
                  <c:v>4.57</c:v>
                </c:pt>
                <c:pt idx="1">
                  <c:v>4.76</c:v>
                </c:pt>
                <c:pt idx="2">
                  <c:v>4.5999999999999996</c:v>
                </c:pt>
                <c:pt idx="3">
                  <c:v>4.71</c:v>
                </c:pt>
                <c:pt idx="4">
                  <c:v>4.83</c:v>
                </c:pt>
                <c:pt idx="5">
                  <c:v>4.9000000000000004</c:v>
                </c:pt>
                <c:pt idx="6">
                  <c:v>4.6100000000000003</c:v>
                </c:pt>
                <c:pt idx="7">
                  <c:v>4.26</c:v>
                </c:pt>
                <c:pt idx="8">
                  <c:v>4.53</c:v>
                </c:pt>
                <c:pt idx="9">
                  <c:v>4.6100000000000003</c:v>
                </c:pt>
                <c:pt idx="10">
                  <c:v>4.5999999999999996</c:v>
                </c:pt>
                <c:pt idx="11">
                  <c:v>4.4000000000000004</c:v>
                </c:pt>
                <c:pt idx="12">
                  <c:v>4.26</c:v>
                </c:pt>
                <c:pt idx="13">
                  <c:v>4.66</c:v>
                </c:pt>
                <c:pt idx="14">
                  <c:v>4.46</c:v>
                </c:pt>
                <c:pt idx="15">
                  <c:v>4</c:v>
                </c:pt>
                <c:pt idx="16">
                  <c:v>4.3499999999999996</c:v>
                </c:pt>
                <c:pt idx="17">
                  <c:v>4.46</c:v>
                </c:pt>
                <c:pt idx="18">
                  <c:v>4.58</c:v>
                </c:pt>
                <c:pt idx="19">
                  <c:v>4.58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AD-4227-8061-44DCCA684084}"/>
            </c:ext>
          </c:extLst>
        </c:ser>
        <c:ser>
          <c:idx val="1"/>
          <c:order val="1"/>
          <c:tx>
            <c:strRef>
              <c:f>Sheet1!$D$1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Sheet1!$D$5:$D$24</c:f>
              <c:numCache>
                <c:formatCode>General</c:formatCode>
                <c:ptCount val="20"/>
                <c:pt idx="0">
                  <c:v>4.68</c:v>
                </c:pt>
                <c:pt idx="1">
                  <c:v>4.76</c:v>
                </c:pt>
                <c:pt idx="2">
                  <c:v>5</c:v>
                </c:pt>
                <c:pt idx="3">
                  <c:v>4.71</c:v>
                </c:pt>
                <c:pt idx="4">
                  <c:v>4.75</c:v>
                </c:pt>
                <c:pt idx="5">
                  <c:v>4.5</c:v>
                </c:pt>
                <c:pt idx="6">
                  <c:v>4.62</c:v>
                </c:pt>
                <c:pt idx="7">
                  <c:v>4.2699999999999996</c:v>
                </c:pt>
                <c:pt idx="8">
                  <c:v>4.4800000000000004</c:v>
                </c:pt>
                <c:pt idx="9">
                  <c:v>4.53</c:v>
                </c:pt>
                <c:pt idx="10">
                  <c:v>4.4800000000000004</c:v>
                </c:pt>
                <c:pt idx="11">
                  <c:v>4.8099999999999996</c:v>
                </c:pt>
                <c:pt idx="12">
                  <c:v>4.4800000000000004</c:v>
                </c:pt>
                <c:pt idx="13">
                  <c:v>4.66</c:v>
                </c:pt>
                <c:pt idx="14">
                  <c:v>4.58</c:v>
                </c:pt>
                <c:pt idx="15">
                  <c:v>4.34</c:v>
                </c:pt>
                <c:pt idx="16">
                  <c:v>4.37</c:v>
                </c:pt>
                <c:pt idx="17">
                  <c:v>4.6900000000000004</c:v>
                </c:pt>
                <c:pt idx="18">
                  <c:v>4.71</c:v>
                </c:pt>
                <c:pt idx="19">
                  <c:v>4.67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AD-4227-8061-44DCCA684084}"/>
            </c:ext>
          </c:extLst>
        </c:ser>
        <c:ser>
          <c:idx val="2"/>
          <c:order val="2"/>
          <c:tx>
            <c:strRef>
              <c:f>Sheet1!$E$1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Sheet1!$E$5:$E$24</c:f>
              <c:numCache>
                <c:formatCode>General</c:formatCode>
                <c:ptCount val="20"/>
                <c:pt idx="0">
                  <c:v>4.7</c:v>
                </c:pt>
                <c:pt idx="1">
                  <c:v>5.27</c:v>
                </c:pt>
                <c:pt idx="2">
                  <c:v>4.7</c:v>
                </c:pt>
                <c:pt idx="3">
                  <c:v>4.62</c:v>
                </c:pt>
                <c:pt idx="4">
                  <c:v>4.5599999999999996</c:v>
                </c:pt>
                <c:pt idx="5">
                  <c:v>4.57</c:v>
                </c:pt>
                <c:pt idx="6">
                  <c:v>4.4000000000000004</c:v>
                </c:pt>
                <c:pt idx="7">
                  <c:v>4.3899999999999997</c:v>
                </c:pt>
                <c:pt idx="8">
                  <c:v>4.3899999999999997</c:v>
                </c:pt>
                <c:pt idx="9">
                  <c:v>4.3899999999999997</c:v>
                </c:pt>
                <c:pt idx="10">
                  <c:v>4.7699999999999996</c:v>
                </c:pt>
                <c:pt idx="11">
                  <c:v>4.3</c:v>
                </c:pt>
                <c:pt idx="12">
                  <c:v>4.38</c:v>
                </c:pt>
                <c:pt idx="13">
                  <c:v>4.5</c:v>
                </c:pt>
                <c:pt idx="14">
                  <c:v>4.09</c:v>
                </c:pt>
                <c:pt idx="15">
                  <c:v>4.24</c:v>
                </c:pt>
                <c:pt idx="16">
                  <c:v>4.33</c:v>
                </c:pt>
                <c:pt idx="17">
                  <c:v>4.7</c:v>
                </c:pt>
                <c:pt idx="18">
                  <c:v>4.78</c:v>
                </c:pt>
                <c:pt idx="19">
                  <c:v>4.83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AD-4227-8061-44DCCA684084}"/>
            </c:ext>
          </c:extLst>
        </c:ser>
        <c:ser>
          <c:idx val="3"/>
          <c:order val="3"/>
          <c:tx>
            <c:strRef>
              <c:f>Sheet1!$F$1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Sheet1!$F$5:$F$24</c:f>
              <c:numCache>
                <c:formatCode>General</c:formatCode>
                <c:ptCount val="20"/>
                <c:pt idx="0">
                  <c:v>4.57</c:v>
                </c:pt>
                <c:pt idx="1">
                  <c:v>5.1100000000000003</c:v>
                </c:pt>
                <c:pt idx="2">
                  <c:v>4.84</c:v>
                </c:pt>
                <c:pt idx="3">
                  <c:v>4.45</c:v>
                </c:pt>
                <c:pt idx="4">
                  <c:v>4.4400000000000004</c:v>
                </c:pt>
                <c:pt idx="5">
                  <c:v>4.57</c:v>
                </c:pt>
                <c:pt idx="6">
                  <c:v>4.58</c:v>
                </c:pt>
                <c:pt idx="7">
                  <c:v>4.28</c:v>
                </c:pt>
                <c:pt idx="8">
                  <c:v>4.4000000000000004</c:v>
                </c:pt>
                <c:pt idx="9">
                  <c:v>4.4800000000000004</c:v>
                </c:pt>
                <c:pt idx="10">
                  <c:v>4.66</c:v>
                </c:pt>
                <c:pt idx="11">
                  <c:v>4.58</c:v>
                </c:pt>
                <c:pt idx="12">
                  <c:v>4.3</c:v>
                </c:pt>
                <c:pt idx="13">
                  <c:v>4.5</c:v>
                </c:pt>
                <c:pt idx="14">
                  <c:v>4.4400000000000004</c:v>
                </c:pt>
                <c:pt idx="15">
                  <c:v>4.25</c:v>
                </c:pt>
                <c:pt idx="16">
                  <c:v>4.54</c:v>
                </c:pt>
                <c:pt idx="17">
                  <c:v>4.5</c:v>
                </c:pt>
                <c:pt idx="18">
                  <c:v>4.6100000000000003</c:v>
                </c:pt>
                <c:pt idx="19">
                  <c:v>4.71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AD-4227-8061-44DCCA684084}"/>
            </c:ext>
          </c:extLst>
        </c:ser>
        <c:ser>
          <c:idx val="4"/>
          <c:order val="4"/>
          <c:tx>
            <c:strRef>
              <c:f>Sheet1!$G$1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Sheet1!$G$5:$G$24</c:f>
              <c:numCache>
                <c:formatCode>General</c:formatCode>
                <c:ptCount val="20"/>
                <c:pt idx="0">
                  <c:v>4.63</c:v>
                </c:pt>
                <c:pt idx="1">
                  <c:v>5.01</c:v>
                </c:pt>
                <c:pt idx="2">
                  <c:v>4.78</c:v>
                </c:pt>
                <c:pt idx="3">
                  <c:v>4.7</c:v>
                </c:pt>
                <c:pt idx="4">
                  <c:v>4.7699999999999996</c:v>
                </c:pt>
                <c:pt idx="5">
                  <c:v>4.6399999999999997</c:v>
                </c:pt>
                <c:pt idx="6">
                  <c:v>4.41</c:v>
                </c:pt>
                <c:pt idx="7">
                  <c:v>4.37</c:v>
                </c:pt>
                <c:pt idx="8">
                  <c:v>4.6399999999999997</c:v>
                </c:pt>
                <c:pt idx="9">
                  <c:v>4.3600000000000003</c:v>
                </c:pt>
                <c:pt idx="10">
                  <c:v>4.7</c:v>
                </c:pt>
                <c:pt idx="11">
                  <c:v>4.3099999999999996</c:v>
                </c:pt>
                <c:pt idx="12">
                  <c:v>4.3600000000000003</c:v>
                </c:pt>
                <c:pt idx="13">
                  <c:v>4.54</c:v>
                </c:pt>
                <c:pt idx="14">
                  <c:v>4.1900000000000004</c:v>
                </c:pt>
                <c:pt idx="15">
                  <c:v>4.03</c:v>
                </c:pt>
                <c:pt idx="16">
                  <c:v>4.3</c:v>
                </c:pt>
                <c:pt idx="17">
                  <c:v>4.45</c:v>
                </c:pt>
                <c:pt idx="18">
                  <c:v>4.63</c:v>
                </c:pt>
                <c:pt idx="19">
                  <c:v>4.74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FAD-4227-8061-44DCCA684084}"/>
            </c:ext>
          </c:extLst>
        </c:ser>
        <c:ser>
          <c:idx val="6"/>
          <c:order val="5"/>
          <c:tx>
            <c:strRef>
              <c:f>Sheet1!$I$1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Sheet1!$I$5:$I$24</c:f>
              <c:numCache>
                <c:formatCode>General</c:formatCode>
                <c:ptCount val="20"/>
                <c:pt idx="0">
                  <c:v>4.7</c:v>
                </c:pt>
                <c:pt idx="1">
                  <c:v>4.75</c:v>
                </c:pt>
                <c:pt idx="2">
                  <c:v>4.68</c:v>
                </c:pt>
                <c:pt idx="3">
                  <c:v>4.82</c:v>
                </c:pt>
                <c:pt idx="4">
                  <c:v>4.95</c:v>
                </c:pt>
                <c:pt idx="5">
                  <c:v>4.9400000000000004</c:v>
                </c:pt>
                <c:pt idx="6">
                  <c:v>4.28</c:v>
                </c:pt>
                <c:pt idx="7">
                  <c:v>4.42</c:v>
                </c:pt>
                <c:pt idx="8">
                  <c:v>4.55</c:v>
                </c:pt>
                <c:pt idx="9">
                  <c:v>4.5999999999999996</c:v>
                </c:pt>
                <c:pt idx="10">
                  <c:v>4.6100000000000003</c:v>
                </c:pt>
                <c:pt idx="11">
                  <c:v>4.43</c:v>
                </c:pt>
                <c:pt idx="12">
                  <c:v>4.46</c:v>
                </c:pt>
                <c:pt idx="13">
                  <c:v>4.58</c:v>
                </c:pt>
                <c:pt idx="14">
                  <c:v>4.3099999999999996</c:v>
                </c:pt>
                <c:pt idx="15">
                  <c:v>4.09</c:v>
                </c:pt>
                <c:pt idx="16">
                  <c:v>4.3099999999999996</c:v>
                </c:pt>
                <c:pt idx="17">
                  <c:v>4.4400000000000004</c:v>
                </c:pt>
                <c:pt idx="18">
                  <c:v>4.59</c:v>
                </c:pt>
                <c:pt idx="19">
                  <c:v>4.63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FAD-4227-8061-44DCCA684084}"/>
            </c:ext>
          </c:extLst>
        </c:ser>
        <c:ser>
          <c:idx val="9"/>
          <c:order val="6"/>
          <c:tx>
            <c:strRef>
              <c:f>Sheet1!$L$1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Sheet1!$L$5:$L$24</c:f>
              <c:numCache>
                <c:formatCode>General</c:formatCode>
                <c:ptCount val="20"/>
                <c:pt idx="0">
                  <c:v>4.78</c:v>
                </c:pt>
                <c:pt idx="1">
                  <c:v>4.96</c:v>
                </c:pt>
                <c:pt idx="2">
                  <c:v>5.0999999999999996</c:v>
                </c:pt>
                <c:pt idx="3">
                  <c:v>4.8499999999999996</c:v>
                </c:pt>
                <c:pt idx="4">
                  <c:v>4.74</c:v>
                </c:pt>
                <c:pt idx="5">
                  <c:v>4.58</c:v>
                </c:pt>
                <c:pt idx="6">
                  <c:v>4.28</c:v>
                </c:pt>
                <c:pt idx="7">
                  <c:v>4.3499999999999996</c:v>
                </c:pt>
                <c:pt idx="8">
                  <c:v>4.45</c:v>
                </c:pt>
                <c:pt idx="9">
                  <c:v>4.4400000000000004</c:v>
                </c:pt>
                <c:pt idx="10">
                  <c:v>4.6500000000000004</c:v>
                </c:pt>
                <c:pt idx="11">
                  <c:v>4.4000000000000004</c:v>
                </c:pt>
                <c:pt idx="12">
                  <c:v>4.24</c:v>
                </c:pt>
                <c:pt idx="13">
                  <c:v>4.25</c:v>
                </c:pt>
                <c:pt idx="14">
                  <c:v>4.0599999999999996</c:v>
                </c:pt>
                <c:pt idx="15">
                  <c:v>3.87</c:v>
                </c:pt>
                <c:pt idx="16">
                  <c:v>4.2300000000000004</c:v>
                </c:pt>
                <c:pt idx="17">
                  <c:v>4.4400000000000004</c:v>
                </c:pt>
                <c:pt idx="18">
                  <c:v>4.5999999999999996</c:v>
                </c:pt>
                <c:pt idx="19">
                  <c:v>4.79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FAD-4227-8061-44DCCA684084}"/>
            </c:ext>
          </c:extLst>
        </c:ser>
        <c:ser>
          <c:idx val="10"/>
          <c:order val="7"/>
          <c:tx>
            <c:strRef>
              <c:f>Sheet1!$M$1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Sheet1!$M$5:$M$24</c:f>
              <c:numCache>
                <c:formatCode>General</c:formatCode>
                <c:ptCount val="20"/>
                <c:pt idx="0">
                  <c:v>4.7699999999999996</c:v>
                </c:pt>
                <c:pt idx="1">
                  <c:v>5.1100000000000003</c:v>
                </c:pt>
                <c:pt idx="2">
                  <c:v>4.8</c:v>
                </c:pt>
                <c:pt idx="3">
                  <c:v>4.5</c:v>
                </c:pt>
                <c:pt idx="4">
                  <c:v>4.5</c:v>
                </c:pt>
                <c:pt idx="5">
                  <c:v>4.5999999999999996</c:v>
                </c:pt>
                <c:pt idx="6">
                  <c:v>4.37</c:v>
                </c:pt>
                <c:pt idx="7">
                  <c:v>4.38</c:v>
                </c:pt>
                <c:pt idx="8">
                  <c:v>4.2</c:v>
                </c:pt>
                <c:pt idx="9">
                  <c:v>4.5999999999999996</c:v>
                </c:pt>
                <c:pt idx="10">
                  <c:v>4.5999999999999996</c:v>
                </c:pt>
                <c:pt idx="11">
                  <c:v>4.43</c:v>
                </c:pt>
                <c:pt idx="12">
                  <c:v>4.24</c:v>
                </c:pt>
                <c:pt idx="13">
                  <c:v>4.4800000000000004</c:v>
                </c:pt>
                <c:pt idx="14">
                  <c:v>4.43</c:v>
                </c:pt>
                <c:pt idx="15">
                  <c:v>4.03</c:v>
                </c:pt>
                <c:pt idx="16">
                  <c:v>4.03</c:v>
                </c:pt>
                <c:pt idx="17">
                  <c:v>4.58</c:v>
                </c:pt>
                <c:pt idx="18">
                  <c:v>4.6900000000000004</c:v>
                </c:pt>
                <c:pt idx="19">
                  <c:v>4.7300000000000004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FAD-4227-8061-44DCCA684084}"/>
            </c:ext>
          </c:extLst>
        </c:ser>
        <c:ser>
          <c:idx val="11"/>
          <c:order val="8"/>
          <c:tx>
            <c:strRef>
              <c:f>Sheet1!$N$1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Sheet1!$N$5:$N$24</c:f>
              <c:numCache>
                <c:formatCode>General</c:formatCode>
                <c:ptCount val="20"/>
                <c:pt idx="0">
                  <c:v>4.71</c:v>
                </c:pt>
                <c:pt idx="1">
                  <c:v>4.76</c:v>
                </c:pt>
                <c:pt idx="2">
                  <c:v>5.16</c:v>
                </c:pt>
                <c:pt idx="3">
                  <c:v>4.6399999999999997</c:v>
                </c:pt>
                <c:pt idx="4">
                  <c:v>4.68</c:v>
                </c:pt>
                <c:pt idx="5">
                  <c:v>4.8099999999999996</c:v>
                </c:pt>
                <c:pt idx="6">
                  <c:v>4.2699999999999996</c:v>
                </c:pt>
                <c:pt idx="7">
                  <c:v>4.47</c:v>
                </c:pt>
                <c:pt idx="8">
                  <c:v>4.41</c:v>
                </c:pt>
                <c:pt idx="9">
                  <c:v>4.5199999999999996</c:v>
                </c:pt>
                <c:pt idx="10">
                  <c:v>4.68</c:v>
                </c:pt>
                <c:pt idx="11">
                  <c:v>4.63</c:v>
                </c:pt>
                <c:pt idx="12">
                  <c:v>4.5599999999999996</c:v>
                </c:pt>
                <c:pt idx="13">
                  <c:v>4.54</c:v>
                </c:pt>
                <c:pt idx="14">
                  <c:v>4.53</c:v>
                </c:pt>
                <c:pt idx="15">
                  <c:v>4.4800000000000004</c:v>
                </c:pt>
                <c:pt idx="16">
                  <c:v>4.34</c:v>
                </c:pt>
                <c:pt idx="17">
                  <c:v>4.72</c:v>
                </c:pt>
                <c:pt idx="18">
                  <c:v>4.6900000000000004</c:v>
                </c:pt>
                <c:pt idx="19">
                  <c:v>4.71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FAD-4227-8061-44DCCA684084}"/>
            </c:ext>
          </c:extLst>
        </c:ser>
        <c:ser>
          <c:idx val="12"/>
          <c:order val="9"/>
          <c:tx>
            <c:strRef>
              <c:f>Sheet1!$O$1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Sheet1!$O$5:$O$24</c:f>
              <c:numCache>
                <c:formatCode>General</c:formatCode>
                <c:ptCount val="20"/>
                <c:pt idx="0">
                  <c:v>4.63</c:v>
                </c:pt>
                <c:pt idx="1">
                  <c:v>4.93</c:v>
                </c:pt>
                <c:pt idx="2">
                  <c:v>4.49</c:v>
                </c:pt>
                <c:pt idx="3">
                  <c:v>4.5199999999999996</c:v>
                </c:pt>
                <c:pt idx="4">
                  <c:v>4.49</c:v>
                </c:pt>
                <c:pt idx="5">
                  <c:v>4.4400000000000004</c:v>
                </c:pt>
                <c:pt idx="6">
                  <c:v>4.63</c:v>
                </c:pt>
                <c:pt idx="7">
                  <c:v>4.33</c:v>
                </c:pt>
                <c:pt idx="8">
                  <c:v>4.33</c:v>
                </c:pt>
                <c:pt idx="9">
                  <c:v>4.6399999999999997</c:v>
                </c:pt>
                <c:pt idx="10">
                  <c:v>4.63</c:v>
                </c:pt>
                <c:pt idx="11">
                  <c:v>4.47</c:v>
                </c:pt>
                <c:pt idx="12">
                  <c:v>4.2699999999999996</c:v>
                </c:pt>
                <c:pt idx="13">
                  <c:v>4.3099999999999996</c:v>
                </c:pt>
                <c:pt idx="14">
                  <c:v>4.49</c:v>
                </c:pt>
                <c:pt idx="15">
                  <c:v>4.07</c:v>
                </c:pt>
                <c:pt idx="16">
                  <c:v>4.68</c:v>
                </c:pt>
                <c:pt idx="17">
                  <c:v>4.5199999999999996</c:v>
                </c:pt>
                <c:pt idx="18">
                  <c:v>4.6500000000000004</c:v>
                </c:pt>
                <c:pt idx="19">
                  <c:v>4.72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FAD-4227-8061-44DCCA684084}"/>
            </c:ext>
          </c:extLst>
        </c:ser>
        <c:ser>
          <c:idx val="13"/>
          <c:order val="10"/>
          <c:tx>
            <c:strRef>
              <c:f>Sheet1!$P$1</c:f>
              <c:strCache>
                <c:ptCount val="1"/>
                <c:pt idx="0">
                  <c:v>MU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Sheet1!$P$5:$P$24</c:f>
              <c:numCache>
                <c:formatCode>General</c:formatCode>
                <c:ptCount val="20"/>
                <c:pt idx="0">
                  <c:v>4.6900000000000004</c:v>
                </c:pt>
                <c:pt idx="1">
                  <c:v>4.72</c:v>
                </c:pt>
                <c:pt idx="2">
                  <c:v>5.0999999999999996</c:v>
                </c:pt>
                <c:pt idx="3">
                  <c:v>4.6500000000000004</c:v>
                </c:pt>
                <c:pt idx="4">
                  <c:v>4.68</c:v>
                </c:pt>
                <c:pt idx="5">
                  <c:v>4.67</c:v>
                </c:pt>
                <c:pt idx="6">
                  <c:v>4.2300000000000004</c:v>
                </c:pt>
                <c:pt idx="7">
                  <c:v>4.42</c:v>
                </c:pt>
                <c:pt idx="8">
                  <c:v>4.47</c:v>
                </c:pt>
                <c:pt idx="9">
                  <c:v>4.55</c:v>
                </c:pt>
                <c:pt idx="10">
                  <c:v>4.62</c:v>
                </c:pt>
                <c:pt idx="11">
                  <c:v>4.49</c:v>
                </c:pt>
                <c:pt idx="12">
                  <c:v>4.42</c:v>
                </c:pt>
                <c:pt idx="13">
                  <c:v>4.6500000000000004</c:v>
                </c:pt>
                <c:pt idx="14">
                  <c:v>4.51</c:v>
                </c:pt>
                <c:pt idx="15">
                  <c:v>4.22</c:v>
                </c:pt>
                <c:pt idx="16">
                  <c:v>4.3499999999999996</c:v>
                </c:pt>
                <c:pt idx="17">
                  <c:v>4.6399999999999997</c:v>
                </c:pt>
                <c:pt idx="18">
                  <c:v>4.63</c:v>
                </c:pt>
                <c:pt idx="19">
                  <c:v>4.63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FAD-4227-8061-44DCCA684084}"/>
            </c:ext>
          </c:extLst>
        </c:ser>
        <c:ser>
          <c:idx val="14"/>
          <c:order val="11"/>
          <c:tx>
            <c:strRef>
              <c:f>Sheet1!$Q$1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Sheet1!$Q$5:$Q$24</c:f>
              <c:numCache>
                <c:formatCode>General</c:formatCode>
                <c:ptCount val="20"/>
                <c:pt idx="0">
                  <c:v>4.4400000000000004</c:v>
                </c:pt>
                <c:pt idx="1">
                  <c:v>5</c:v>
                </c:pt>
                <c:pt idx="2">
                  <c:v>5.19</c:v>
                </c:pt>
                <c:pt idx="3">
                  <c:v>4.9000000000000004</c:v>
                </c:pt>
                <c:pt idx="4">
                  <c:v>4.66</c:v>
                </c:pt>
                <c:pt idx="5">
                  <c:v>4.6399999999999997</c:v>
                </c:pt>
                <c:pt idx="6">
                  <c:v>4.25</c:v>
                </c:pt>
                <c:pt idx="7">
                  <c:v>4.2300000000000004</c:v>
                </c:pt>
                <c:pt idx="8">
                  <c:v>4.5</c:v>
                </c:pt>
                <c:pt idx="9">
                  <c:v>4.5</c:v>
                </c:pt>
                <c:pt idx="10">
                  <c:v>4.7300000000000004</c:v>
                </c:pt>
                <c:pt idx="11">
                  <c:v>4.22</c:v>
                </c:pt>
                <c:pt idx="12">
                  <c:v>4.43</c:v>
                </c:pt>
                <c:pt idx="13">
                  <c:v>4.51</c:v>
                </c:pt>
                <c:pt idx="14">
                  <c:v>4.46</c:v>
                </c:pt>
                <c:pt idx="15">
                  <c:v>4.1900000000000004</c:v>
                </c:pt>
                <c:pt idx="16">
                  <c:v>4.45</c:v>
                </c:pt>
                <c:pt idx="17">
                  <c:v>4.7</c:v>
                </c:pt>
                <c:pt idx="18">
                  <c:v>4.8099999999999996</c:v>
                </c:pt>
                <c:pt idx="19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FAD-4227-8061-44DCCA684084}"/>
            </c:ext>
          </c:extLst>
        </c:ser>
        <c:ser>
          <c:idx val="15"/>
          <c:order val="12"/>
          <c:tx>
            <c:strRef>
              <c:f>Sheet1!$R$1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Sheet1!$R$5:$R$24</c:f>
              <c:numCache>
                <c:formatCode>General</c:formatCode>
                <c:ptCount val="20"/>
                <c:pt idx="0">
                  <c:v>4.83</c:v>
                </c:pt>
                <c:pt idx="1">
                  <c:v>5.23</c:v>
                </c:pt>
                <c:pt idx="2">
                  <c:v>4.76</c:v>
                </c:pt>
                <c:pt idx="3">
                  <c:v>4.8</c:v>
                </c:pt>
                <c:pt idx="4">
                  <c:v>4.68</c:v>
                </c:pt>
                <c:pt idx="5">
                  <c:v>4.75</c:v>
                </c:pt>
                <c:pt idx="6">
                  <c:v>4.3499999999999996</c:v>
                </c:pt>
                <c:pt idx="7">
                  <c:v>4.3</c:v>
                </c:pt>
                <c:pt idx="8">
                  <c:v>4.3899999999999997</c:v>
                </c:pt>
                <c:pt idx="9">
                  <c:v>4.5599999999999996</c:v>
                </c:pt>
                <c:pt idx="10">
                  <c:v>4.72</c:v>
                </c:pt>
                <c:pt idx="11">
                  <c:v>4.53</c:v>
                </c:pt>
                <c:pt idx="12">
                  <c:v>4.38</c:v>
                </c:pt>
                <c:pt idx="13">
                  <c:v>4.43</c:v>
                </c:pt>
                <c:pt idx="14">
                  <c:v>4.4400000000000004</c:v>
                </c:pt>
                <c:pt idx="15">
                  <c:v>4.5</c:v>
                </c:pt>
                <c:pt idx="16">
                  <c:v>4.72</c:v>
                </c:pt>
                <c:pt idx="17">
                  <c:v>4.6900000000000004</c:v>
                </c:pt>
                <c:pt idx="18">
                  <c:v>4.82</c:v>
                </c:pt>
                <c:pt idx="19">
                  <c:v>4.95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FAD-4227-8061-44DCCA684084}"/>
            </c:ext>
          </c:extLst>
        </c:ser>
        <c:ser>
          <c:idx val="16"/>
          <c:order val="13"/>
          <c:tx>
            <c:strRef>
              <c:f>Sheet1!$S$1</c:f>
              <c:strCache>
                <c:ptCount val="1"/>
                <c:pt idx="0">
                  <c:v>BU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cat>
          <c:val>
            <c:numRef>
              <c:f>Sheet1!$S$5:$S$24</c:f>
              <c:numCache>
                <c:formatCode>General</c:formatCode>
                <c:ptCount val="20"/>
                <c:pt idx="0">
                  <c:v>4.84</c:v>
                </c:pt>
                <c:pt idx="1">
                  <c:v>5.25</c:v>
                </c:pt>
                <c:pt idx="2">
                  <c:v>5.19</c:v>
                </c:pt>
                <c:pt idx="3">
                  <c:v>4.83</c:v>
                </c:pt>
                <c:pt idx="4">
                  <c:v>4.63</c:v>
                </c:pt>
                <c:pt idx="5">
                  <c:v>4.72</c:v>
                </c:pt>
                <c:pt idx="6">
                  <c:v>4.38</c:v>
                </c:pt>
                <c:pt idx="7">
                  <c:v>4.4400000000000004</c:v>
                </c:pt>
                <c:pt idx="8">
                  <c:v>4.57</c:v>
                </c:pt>
                <c:pt idx="9">
                  <c:v>4.54</c:v>
                </c:pt>
                <c:pt idx="10">
                  <c:v>4.76</c:v>
                </c:pt>
                <c:pt idx="11">
                  <c:v>4.6100000000000003</c:v>
                </c:pt>
                <c:pt idx="12">
                  <c:v>4.41</c:v>
                </c:pt>
                <c:pt idx="13">
                  <c:v>4.58</c:v>
                </c:pt>
                <c:pt idx="14">
                  <c:v>4.54</c:v>
                </c:pt>
                <c:pt idx="15">
                  <c:v>4.3099999999999996</c:v>
                </c:pt>
                <c:pt idx="16">
                  <c:v>4.42</c:v>
                </c:pt>
                <c:pt idx="17">
                  <c:v>4.67</c:v>
                </c:pt>
                <c:pt idx="18">
                  <c:v>4.8</c:v>
                </c:pt>
                <c:pt idx="19">
                  <c:v>4.97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FAD-4227-8061-44DCCA6840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1038360"/>
        <c:axId val="751042296"/>
      </c:radarChart>
      <c:catAx>
        <c:axId val="751038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042296"/>
        <c:crosses val="autoZero"/>
        <c:auto val="1"/>
        <c:lblAlgn val="ctr"/>
        <c:lblOffset val="100"/>
        <c:noMultiLvlLbl val="0"/>
      </c:catAx>
      <c:valAx>
        <c:axId val="751042296"/>
        <c:scaling>
          <c:orientation val="minMax"/>
          <c:min val="3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1038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Mean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Sheet1!$A$5:$A$24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Sheet1!$B$5:$B$24</c:f>
              <c:numCache>
                <c:formatCode>0.00</c:formatCode>
                <c:ptCount val="20"/>
                <c:pt idx="0">
                  <c:v>4.1777272727272736</c:v>
                </c:pt>
                <c:pt idx="1">
                  <c:v>4.4113636363636362</c:v>
                </c:pt>
                <c:pt idx="2">
                  <c:v>4.3531818181818185</c:v>
                </c:pt>
                <c:pt idx="3">
                  <c:v>4.1899999999999995</c:v>
                </c:pt>
                <c:pt idx="4">
                  <c:v>4.1604545454545461</c:v>
                </c:pt>
                <c:pt idx="5">
                  <c:v>4.1590909090909101</c:v>
                </c:pt>
                <c:pt idx="6">
                  <c:v>3.9049999999999998</c:v>
                </c:pt>
                <c:pt idx="7">
                  <c:v>3.8859090909090908</c:v>
                </c:pt>
                <c:pt idx="8">
                  <c:v>3.9790909090909086</c:v>
                </c:pt>
                <c:pt idx="9">
                  <c:v>4.0318181818181822</c:v>
                </c:pt>
                <c:pt idx="10">
                  <c:v>4.1504545454545454</c:v>
                </c:pt>
                <c:pt idx="11">
                  <c:v>4.0036363636363639</c:v>
                </c:pt>
                <c:pt idx="12">
                  <c:v>3.9572727272727279</c:v>
                </c:pt>
                <c:pt idx="13">
                  <c:v>4.086363636363636</c:v>
                </c:pt>
                <c:pt idx="14">
                  <c:v>3.9622727272727265</c:v>
                </c:pt>
                <c:pt idx="15">
                  <c:v>3.7622727272727277</c:v>
                </c:pt>
                <c:pt idx="16">
                  <c:v>3.9372727272727275</c:v>
                </c:pt>
                <c:pt idx="17">
                  <c:v>4.1040909090909095</c:v>
                </c:pt>
                <c:pt idx="18">
                  <c:v>4.1559090909090903</c:v>
                </c:pt>
                <c:pt idx="19">
                  <c:v>4.1922727272727283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43-40BC-AFCD-F47918DA13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1570152"/>
        <c:axId val="721571792"/>
      </c:scatterChart>
      <c:valAx>
        <c:axId val="721570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21571792"/>
        <c:crosses val="autoZero"/>
        <c:crossBetween val="midCat"/>
      </c:valAx>
      <c:valAx>
        <c:axId val="721571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21570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OK!$B$3:$I$3</c:f>
              <c:numCache>
                <c:formatCode>General</c:formatCode>
                <c:ptCount val="8"/>
                <c:pt idx="0">
                  <c:v>4.46</c:v>
                </c:pt>
                <c:pt idx="1">
                  <c:v>4.45</c:v>
                </c:pt>
                <c:pt idx="2">
                  <c:v>4.53</c:v>
                </c:pt>
                <c:pt idx="3">
                  <c:v>4.4800000000000004</c:v>
                </c:pt>
                <c:pt idx="4">
                  <c:v>4.38</c:v>
                </c:pt>
                <c:pt idx="5">
                  <c:v>4.47</c:v>
                </c:pt>
                <c:pt idx="6">
                  <c:v>4.09</c:v>
                </c:pt>
                <c:pt idx="7">
                  <c:v>4.53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98-4A35-905E-1344100D75A4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OK!$B$4:$I$4</c:f>
              <c:numCache>
                <c:formatCode>General</c:formatCode>
                <c:ptCount val="8"/>
                <c:pt idx="0">
                  <c:v>4.4400000000000004</c:v>
                </c:pt>
                <c:pt idx="1">
                  <c:v>4.5599999999999996</c:v>
                </c:pt>
                <c:pt idx="2">
                  <c:v>4.55</c:v>
                </c:pt>
                <c:pt idx="3">
                  <c:v>4.42</c:v>
                </c:pt>
                <c:pt idx="4">
                  <c:v>4.51</c:v>
                </c:pt>
                <c:pt idx="5">
                  <c:v>4.26</c:v>
                </c:pt>
                <c:pt idx="6">
                  <c:v>4.46</c:v>
                </c:pt>
                <c:pt idx="7">
                  <c:v>4.54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98-4A35-905E-1344100D75A4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OK!$B$5:$I$5</c:f>
              <c:numCache>
                <c:formatCode>General</c:formatCode>
                <c:ptCount val="8"/>
                <c:pt idx="0">
                  <c:v>4.5199999999999996</c:v>
                </c:pt>
                <c:pt idx="1">
                  <c:v>4.53</c:v>
                </c:pt>
                <c:pt idx="2">
                  <c:v>4.6100000000000003</c:v>
                </c:pt>
                <c:pt idx="3">
                  <c:v>4.3499999999999996</c:v>
                </c:pt>
                <c:pt idx="4">
                  <c:v>4.5199999999999996</c:v>
                </c:pt>
                <c:pt idx="5">
                  <c:v>4.26</c:v>
                </c:pt>
                <c:pt idx="6">
                  <c:v>4.3099999999999996</c:v>
                </c:pt>
                <c:pt idx="7">
                  <c:v>4.47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98-4A35-905E-1344100D75A4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OK!$B$6:$I$6</c:f>
              <c:numCache>
                <c:formatCode>General</c:formatCode>
                <c:ptCount val="8"/>
                <c:pt idx="0">
                  <c:v>4.45</c:v>
                </c:pt>
                <c:pt idx="1">
                  <c:v>4.53</c:v>
                </c:pt>
                <c:pt idx="2">
                  <c:v>4.59</c:v>
                </c:pt>
                <c:pt idx="3">
                  <c:v>4.37</c:v>
                </c:pt>
                <c:pt idx="4">
                  <c:v>4.5</c:v>
                </c:pt>
                <c:pt idx="5">
                  <c:v>4.22</c:v>
                </c:pt>
                <c:pt idx="6">
                  <c:v>4.2300000000000004</c:v>
                </c:pt>
                <c:pt idx="7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98-4A35-905E-1344100D75A4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OK!$B$7:$I$7</c:f>
              <c:numCache>
                <c:formatCode>General</c:formatCode>
                <c:ptCount val="8"/>
                <c:pt idx="0">
                  <c:v>4.5599999999999996</c:v>
                </c:pt>
                <c:pt idx="1">
                  <c:v>4.54</c:v>
                </c:pt>
                <c:pt idx="2">
                  <c:v>4.55</c:v>
                </c:pt>
                <c:pt idx="3">
                  <c:v>4.32</c:v>
                </c:pt>
                <c:pt idx="4">
                  <c:v>4.49</c:v>
                </c:pt>
                <c:pt idx="5">
                  <c:v>4.3</c:v>
                </c:pt>
                <c:pt idx="6">
                  <c:v>4.13</c:v>
                </c:pt>
                <c:pt idx="7">
                  <c:v>4.45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98-4A35-905E-1344100D75A4}"/>
            </c:ext>
          </c:extLst>
        </c:ser>
        <c:ser>
          <c:idx val="6"/>
          <c:order val="5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OK!$B$9:$I$9</c:f>
              <c:numCache>
                <c:formatCode>General</c:formatCode>
                <c:ptCount val="8"/>
                <c:pt idx="0">
                  <c:v>4.54</c:v>
                </c:pt>
                <c:pt idx="1">
                  <c:v>4.58</c:v>
                </c:pt>
                <c:pt idx="2">
                  <c:v>4.68</c:v>
                </c:pt>
                <c:pt idx="3">
                  <c:v>4.3</c:v>
                </c:pt>
                <c:pt idx="4">
                  <c:v>4.57</c:v>
                </c:pt>
                <c:pt idx="5">
                  <c:v>4.25</c:v>
                </c:pt>
                <c:pt idx="6">
                  <c:v>4.24</c:v>
                </c:pt>
                <c:pt idx="7">
                  <c:v>4.49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98-4A35-905E-1344100D75A4}"/>
            </c:ext>
          </c:extLst>
        </c:ser>
        <c:ser>
          <c:idx val="9"/>
          <c:order val="6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OK!$B$12:$I$12</c:f>
              <c:numCache>
                <c:formatCode>General</c:formatCode>
                <c:ptCount val="8"/>
                <c:pt idx="0">
                  <c:v>4.51</c:v>
                </c:pt>
                <c:pt idx="1">
                  <c:v>4.68</c:v>
                </c:pt>
                <c:pt idx="2">
                  <c:v>4.62</c:v>
                </c:pt>
                <c:pt idx="3">
                  <c:v>4.38</c:v>
                </c:pt>
                <c:pt idx="4">
                  <c:v>4.53</c:v>
                </c:pt>
                <c:pt idx="5">
                  <c:v>4.54</c:v>
                </c:pt>
                <c:pt idx="6">
                  <c:v>4.22</c:v>
                </c:pt>
                <c:pt idx="7">
                  <c:v>4.51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98-4A35-905E-1344100D75A4}"/>
            </c:ext>
          </c:extLst>
        </c:ser>
        <c:ser>
          <c:idx val="10"/>
          <c:order val="7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OK!$B$13:$I$13</c:f>
              <c:numCache>
                <c:formatCode>General</c:formatCode>
                <c:ptCount val="8"/>
                <c:pt idx="0">
                  <c:v>4.41</c:v>
                </c:pt>
                <c:pt idx="1">
                  <c:v>4.51</c:v>
                </c:pt>
                <c:pt idx="2">
                  <c:v>4.8</c:v>
                </c:pt>
                <c:pt idx="3">
                  <c:v>4.29</c:v>
                </c:pt>
                <c:pt idx="4">
                  <c:v>4.5</c:v>
                </c:pt>
                <c:pt idx="5">
                  <c:v>4.4000000000000004</c:v>
                </c:pt>
                <c:pt idx="6">
                  <c:v>4.3600000000000003</c:v>
                </c:pt>
                <c:pt idx="7">
                  <c:v>4.47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598-4A35-905E-1344100D75A4}"/>
            </c:ext>
          </c:extLst>
        </c:ser>
        <c:ser>
          <c:idx val="11"/>
          <c:order val="8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OK!$B$14:$I$14</c:f>
              <c:numCache>
                <c:formatCode>General</c:formatCode>
                <c:ptCount val="8"/>
                <c:pt idx="0">
                  <c:v>4.43</c:v>
                </c:pt>
                <c:pt idx="1">
                  <c:v>4.5199999999999996</c:v>
                </c:pt>
                <c:pt idx="2">
                  <c:v>4.78</c:v>
                </c:pt>
                <c:pt idx="3">
                  <c:v>4.1500000000000004</c:v>
                </c:pt>
                <c:pt idx="4">
                  <c:v>4.45</c:v>
                </c:pt>
                <c:pt idx="5">
                  <c:v>4.42</c:v>
                </c:pt>
                <c:pt idx="6">
                  <c:v>4.16</c:v>
                </c:pt>
                <c:pt idx="7">
                  <c:v>4.29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598-4A35-905E-1344100D75A4}"/>
            </c:ext>
          </c:extLst>
        </c:ser>
        <c:ser>
          <c:idx val="12"/>
          <c:order val="9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OK!$B$15:$I$15</c:f>
              <c:numCache>
                <c:formatCode>General</c:formatCode>
                <c:ptCount val="8"/>
                <c:pt idx="0">
                  <c:v>4.45</c:v>
                </c:pt>
                <c:pt idx="1">
                  <c:v>4.57</c:v>
                </c:pt>
                <c:pt idx="2">
                  <c:v>4.59</c:v>
                </c:pt>
                <c:pt idx="3">
                  <c:v>4.34</c:v>
                </c:pt>
                <c:pt idx="4">
                  <c:v>4.57</c:v>
                </c:pt>
                <c:pt idx="5">
                  <c:v>4.2699999999999996</c:v>
                </c:pt>
                <c:pt idx="6">
                  <c:v>4.21</c:v>
                </c:pt>
                <c:pt idx="7">
                  <c:v>4.5199999999999996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598-4A35-905E-1344100D75A4}"/>
            </c:ext>
          </c:extLst>
        </c:ser>
        <c:ser>
          <c:idx val="13"/>
          <c:order val="10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OK!$B$16:$I$16</c:f>
              <c:numCache>
                <c:formatCode>General</c:formatCode>
                <c:ptCount val="8"/>
                <c:pt idx="0">
                  <c:v>4.51</c:v>
                </c:pt>
                <c:pt idx="1">
                  <c:v>4.5999999999999996</c:v>
                </c:pt>
                <c:pt idx="2">
                  <c:v>4.62</c:v>
                </c:pt>
                <c:pt idx="3">
                  <c:v>4.38</c:v>
                </c:pt>
                <c:pt idx="4">
                  <c:v>4.55</c:v>
                </c:pt>
                <c:pt idx="5">
                  <c:v>4.32</c:v>
                </c:pt>
                <c:pt idx="6">
                  <c:v>4.1100000000000003</c:v>
                </c:pt>
                <c:pt idx="7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598-4A35-905E-1344100D75A4}"/>
            </c:ext>
          </c:extLst>
        </c:ser>
        <c:ser>
          <c:idx val="14"/>
          <c:order val="11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OK!$B$17:$I$17</c:f>
              <c:numCache>
                <c:formatCode>General</c:formatCode>
                <c:ptCount val="8"/>
                <c:pt idx="0">
                  <c:v>4.51</c:v>
                </c:pt>
                <c:pt idx="1">
                  <c:v>4.59</c:v>
                </c:pt>
                <c:pt idx="2">
                  <c:v>4.5599999999999996</c:v>
                </c:pt>
                <c:pt idx="3">
                  <c:v>4.38</c:v>
                </c:pt>
                <c:pt idx="4">
                  <c:v>4.4800000000000004</c:v>
                </c:pt>
                <c:pt idx="5">
                  <c:v>4.2699999999999996</c:v>
                </c:pt>
                <c:pt idx="6">
                  <c:v>4.29</c:v>
                </c:pt>
                <c:pt idx="7">
                  <c:v>4.51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598-4A35-905E-1344100D75A4}"/>
            </c:ext>
          </c:extLst>
        </c:ser>
        <c:ser>
          <c:idx val="15"/>
          <c:order val="12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OK!$B$18:$I$18</c:f>
              <c:numCache>
                <c:formatCode>General</c:formatCode>
                <c:ptCount val="8"/>
                <c:pt idx="0">
                  <c:v>4.5999999999999996</c:v>
                </c:pt>
                <c:pt idx="1">
                  <c:v>4.62</c:v>
                </c:pt>
                <c:pt idx="2">
                  <c:v>4.53</c:v>
                </c:pt>
                <c:pt idx="3">
                  <c:v>4.42</c:v>
                </c:pt>
                <c:pt idx="4">
                  <c:v>4.54</c:v>
                </c:pt>
                <c:pt idx="5">
                  <c:v>4.32</c:v>
                </c:pt>
                <c:pt idx="6">
                  <c:v>4.22</c:v>
                </c:pt>
                <c:pt idx="7">
                  <c:v>4.55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598-4A35-905E-1344100D75A4}"/>
            </c:ext>
          </c:extLst>
        </c:ser>
        <c:ser>
          <c:idx val="16"/>
          <c:order val="13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OK!$B$19:$I$19</c:f>
              <c:numCache>
                <c:formatCode>General</c:formatCode>
                <c:ptCount val="8"/>
                <c:pt idx="0">
                  <c:v>4.53</c:v>
                </c:pt>
                <c:pt idx="1">
                  <c:v>4.51</c:v>
                </c:pt>
                <c:pt idx="2">
                  <c:v>4.6500000000000004</c:v>
                </c:pt>
                <c:pt idx="3">
                  <c:v>4.37</c:v>
                </c:pt>
                <c:pt idx="4">
                  <c:v>4.55</c:v>
                </c:pt>
                <c:pt idx="5">
                  <c:v>4.46</c:v>
                </c:pt>
                <c:pt idx="6">
                  <c:v>4.26</c:v>
                </c:pt>
                <c:pt idx="7">
                  <c:v>4.47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598-4A35-905E-1344100D75A4}"/>
            </c:ext>
          </c:extLst>
        </c:ser>
        <c:ser>
          <c:idx val="17"/>
          <c:order val="14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OK!$B$20:$I$20</c:f>
              <c:numCache>
                <c:formatCode>General</c:formatCode>
                <c:ptCount val="8"/>
                <c:pt idx="0">
                  <c:v>4.53</c:v>
                </c:pt>
                <c:pt idx="1">
                  <c:v>4.5199999999999996</c:v>
                </c:pt>
                <c:pt idx="2">
                  <c:v>4.55</c:v>
                </c:pt>
                <c:pt idx="3">
                  <c:v>4.37</c:v>
                </c:pt>
                <c:pt idx="4">
                  <c:v>4.54</c:v>
                </c:pt>
                <c:pt idx="5">
                  <c:v>4.3600000000000003</c:v>
                </c:pt>
                <c:pt idx="6">
                  <c:v>4.3600000000000003</c:v>
                </c:pt>
                <c:pt idx="7">
                  <c:v>4.46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598-4A35-905E-1344100D75A4}"/>
            </c:ext>
          </c:extLst>
        </c:ser>
        <c:ser>
          <c:idx val="18"/>
          <c:order val="15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OK!$B$21:$I$21</c:f>
              <c:numCache>
                <c:formatCode>General</c:formatCode>
                <c:ptCount val="8"/>
                <c:pt idx="0">
                  <c:v>4.47</c:v>
                </c:pt>
                <c:pt idx="1">
                  <c:v>4.53</c:v>
                </c:pt>
                <c:pt idx="2">
                  <c:v>4.8099999999999996</c:v>
                </c:pt>
                <c:pt idx="3">
                  <c:v>4.29</c:v>
                </c:pt>
                <c:pt idx="4">
                  <c:v>4.4800000000000004</c:v>
                </c:pt>
                <c:pt idx="5">
                  <c:v>4.5199999999999996</c:v>
                </c:pt>
                <c:pt idx="6">
                  <c:v>4.3</c:v>
                </c:pt>
                <c:pt idx="7">
                  <c:v>4.49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598-4A35-905E-1344100D75A4}"/>
            </c:ext>
          </c:extLst>
        </c:ser>
        <c:ser>
          <c:idx val="19"/>
          <c:order val="16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OK!$B$22:$I$22</c:f>
              <c:numCache>
                <c:formatCode>General</c:formatCode>
                <c:ptCount val="8"/>
                <c:pt idx="0">
                  <c:v>4.46</c:v>
                </c:pt>
                <c:pt idx="1">
                  <c:v>4.53</c:v>
                </c:pt>
                <c:pt idx="2">
                  <c:v>4.72</c:v>
                </c:pt>
                <c:pt idx="3">
                  <c:v>4.2699999999999996</c:v>
                </c:pt>
                <c:pt idx="4">
                  <c:v>4.4800000000000004</c:v>
                </c:pt>
                <c:pt idx="5">
                  <c:v>4.42</c:v>
                </c:pt>
                <c:pt idx="6">
                  <c:v>4.4000000000000004</c:v>
                </c:pt>
                <c:pt idx="7">
                  <c:v>4.43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598-4A35-905E-1344100D75A4}"/>
            </c:ext>
          </c:extLst>
        </c:ser>
        <c:ser>
          <c:idx val="20"/>
          <c:order val="17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OK!$B$23:$I$23</c:f>
              <c:numCache>
                <c:formatCode>General</c:formatCode>
                <c:ptCount val="8"/>
                <c:pt idx="0">
                  <c:v>4.45</c:v>
                </c:pt>
                <c:pt idx="1">
                  <c:v>4.55</c:v>
                </c:pt>
                <c:pt idx="2">
                  <c:v>4.76</c:v>
                </c:pt>
                <c:pt idx="3">
                  <c:v>4.28</c:v>
                </c:pt>
                <c:pt idx="4">
                  <c:v>4.4800000000000004</c:v>
                </c:pt>
                <c:pt idx="5">
                  <c:v>4.62</c:v>
                </c:pt>
                <c:pt idx="6">
                  <c:v>4.34</c:v>
                </c:pt>
                <c:pt idx="7">
                  <c:v>4.49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598-4A35-905E-1344100D75A4}"/>
            </c:ext>
          </c:extLst>
        </c:ser>
        <c:ser>
          <c:idx val="21"/>
          <c:order val="18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OK!$B$2:$I$2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OK!$B$24:$I$24</c:f>
              <c:numCache>
                <c:formatCode>General</c:formatCode>
                <c:ptCount val="8"/>
                <c:pt idx="0">
                  <c:v>4.42</c:v>
                </c:pt>
                <c:pt idx="1">
                  <c:v>4.49</c:v>
                </c:pt>
                <c:pt idx="2">
                  <c:v>4.75</c:v>
                </c:pt>
                <c:pt idx="3">
                  <c:v>4.24</c:v>
                </c:pt>
                <c:pt idx="4">
                  <c:v>4.4400000000000004</c:v>
                </c:pt>
                <c:pt idx="5">
                  <c:v>4.63</c:v>
                </c:pt>
                <c:pt idx="6">
                  <c:v>4.41</c:v>
                </c:pt>
                <c:pt idx="7">
                  <c:v>4.37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598-4A35-905E-1344100D75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307760"/>
        <c:axId val="770307432"/>
      </c:radarChart>
      <c:catAx>
        <c:axId val="770307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0307432"/>
        <c:crosses val="autoZero"/>
        <c:auto val="1"/>
        <c:lblAlgn val="ctr"/>
        <c:lblOffset val="100"/>
        <c:noMultiLvlLbl val="0"/>
      </c:catAx>
      <c:valAx>
        <c:axId val="770307432"/>
        <c:scaling>
          <c:orientation val="minMax"/>
          <c:max val="5.3"/>
          <c:min val="3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0307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'!$B$3:$J$3</c:f>
              <c:numCache>
                <c:formatCode>General</c:formatCode>
                <c:ptCount val="9"/>
                <c:pt idx="0">
                  <c:v>0</c:v>
                </c:pt>
                <c:pt idx="1">
                  <c:v>3.45</c:v>
                </c:pt>
                <c:pt idx="2">
                  <c:v>3.52</c:v>
                </c:pt>
                <c:pt idx="3">
                  <c:v>3.2</c:v>
                </c:pt>
                <c:pt idx="4">
                  <c:v>3.42</c:v>
                </c:pt>
                <c:pt idx="5">
                  <c:v>3.78</c:v>
                </c:pt>
                <c:pt idx="6">
                  <c:v>3.76</c:v>
                </c:pt>
                <c:pt idx="7">
                  <c:v>3.54</c:v>
                </c:pt>
                <c:pt idx="8">
                  <c:v>3.59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04-45E9-8199-D20A919AAF74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'!$C$4:$J$4</c:f>
              <c:numCache>
                <c:formatCode>General</c:formatCode>
                <c:ptCount val="8"/>
                <c:pt idx="0">
                  <c:v>3.55</c:v>
                </c:pt>
                <c:pt idx="1">
                  <c:v>3.6</c:v>
                </c:pt>
                <c:pt idx="2">
                  <c:v>3.19</c:v>
                </c:pt>
                <c:pt idx="3">
                  <c:v>3.35</c:v>
                </c:pt>
                <c:pt idx="4">
                  <c:v>3.82</c:v>
                </c:pt>
                <c:pt idx="5">
                  <c:v>3.66</c:v>
                </c:pt>
                <c:pt idx="6">
                  <c:v>3.35</c:v>
                </c:pt>
                <c:pt idx="7">
                  <c:v>3.46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04-45E9-8199-D20A919AAF74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'!$C$5:$J$5</c:f>
              <c:numCache>
                <c:formatCode>General</c:formatCode>
                <c:ptCount val="8"/>
                <c:pt idx="0">
                  <c:v>3.61</c:v>
                </c:pt>
                <c:pt idx="1">
                  <c:v>3.69</c:v>
                </c:pt>
                <c:pt idx="2">
                  <c:v>3.12</c:v>
                </c:pt>
                <c:pt idx="3">
                  <c:v>3.34</c:v>
                </c:pt>
                <c:pt idx="4">
                  <c:v>3.84</c:v>
                </c:pt>
                <c:pt idx="5">
                  <c:v>3.52</c:v>
                </c:pt>
                <c:pt idx="6">
                  <c:v>3.47</c:v>
                </c:pt>
                <c:pt idx="7">
                  <c:v>3.35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04-45E9-8199-D20A919AAF74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'!$C$6:$J$6</c:f>
              <c:numCache>
                <c:formatCode>General</c:formatCode>
                <c:ptCount val="8"/>
                <c:pt idx="0">
                  <c:v>3.42</c:v>
                </c:pt>
                <c:pt idx="1">
                  <c:v>3.48</c:v>
                </c:pt>
                <c:pt idx="2">
                  <c:v>3.18</c:v>
                </c:pt>
                <c:pt idx="3">
                  <c:v>3.46</c:v>
                </c:pt>
                <c:pt idx="4">
                  <c:v>3.76</c:v>
                </c:pt>
                <c:pt idx="5">
                  <c:v>3.62</c:v>
                </c:pt>
                <c:pt idx="6">
                  <c:v>3.26</c:v>
                </c:pt>
                <c:pt idx="7">
                  <c:v>3.61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04-45E9-8199-D20A919AAF74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'!$C$7:$J$7</c:f>
              <c:numCache>
                <c:formatCode>General</c:formatCode>
                <c:ptCount val="8"/>
                <c:pt idx="0">
                  <c:v>3.66</c:v>
                </c:pt>
                <c:pt idx="1">
                  <c:v>3.59</c:v>
                </c:pt>
                <c:pt idx="2">
                  <c:v>3.19</c:v>
                </c:pt>
                <c:pt idx="3">
                  <c:v>3.42</c:v>
                </c:pt>
                <c:pt idx="4">
                  <c:v>3.82</c:v>
                </c:pt>
                <c:pt idx="5">
                  <c:v>3.5</c:v>
                </c:pt>
                <c:pt idx="6">
                  <c:v>3.43</c:v>
                </c:pt>
                <c:pt idx="7">
                  <c:v>3.49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804-45E9-8199-D20A919AAF74}"/>
            </c:ext>
          </c:extLst>
        </c:ser>
        <c:ser>
          <c:idx val="6"/>
          <c:order val="5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'!$C$9:$J$9</c:f>
              <c:numCache>
                <c:formatCode>General</c:formatCode>
                <c:ptCount val="8"/>
                <c:pt idx="0">
                  <c:v>3.52</c:v>
                </c:pt>
                <c:pt idx="1">
                  <c:v>3.41</c:v>
                </c:pt>
                <c:pt idx="2">
                  <c:v>3.22</c:v>
                </c:pt>
                <c:pt idx="3">
                  <c:v>3.48</c:v>
                </c:pt>
                <c:pt idx="4">
                  <c:v>3.82</c:v>
                </c:pt>
                <c:pt idx="5">
                  <c:v>3.55</c:v>
                </c:pt>
                <c:pt idx="6">
                  <c:v>3.35</c:v>
                </c:pt>
                <c:pt idx="7">
                  <c:v>3.59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804-45E9-8199-D20A919AAF74}"/>
            </c:ext>
          </c:extLst>
        </c:ser>
        <c:ser>
          <c:idx val="9"/>
          <c:order val="6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'!$C$12:$J$12</c:f>
              <c:numCache>
                <c:formatCode>General</c:formatCode>
                <c:ptCount val="8"/>
                <c:pt idx="0">
                  <c:v>3.65</c:v>
                </c:pt>
                <c:pt idx="1">
                  <c:v>3.65</c:v>
                </c:pt>
                <c:pt idx="2">
                  <c:v>3.19</c:v>
                </c:pt>
                <c:pt idx="3">
                  <c:v>3.37</c:v>
                </c:pt>
                <c:pt idx="4">
                  <c:v>3.81</c:v>
                </c:pt>
                <c:pt idx="5">
                  <c:v>3.69</c:v>
                </c:pt>
                <c:pt idx="6">
                  <c:v>3.2</c:v>
                </c:pt>
                <c:pt idx="7">
                  <c:v>3.56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804-45E9-8199-D20A919AAF74}"/>
            </c:ext>
          </c:extLst>
        </c:ser>
        <c:ser>
          <c:idx val="10"/>
          <c:order val="7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'!$C$13:$J$13</c:f>
              <c:numCache>
                <c:formatCode>General</c:formatCode>
                <c:ptCount val="8"/>
                <c:pt idx="0">
                  <c:v>3.53</c:v>
                </c:pt>
                <c:pt idx="1">
                  <c:v>3.42</c:v>
                </c:pt>
                <c:pt idx="2">
                  <c:v>3.19</c:v>
                </c:pt>
                <c:pt idx="3">
                  <c:v>3.5</c:v>
                </c:pt>
                <c:pt idx="4">
                  <c:v>3.8</c:v>
                </c:pt>
                <c:pt idx="5">
                  <c:v>3.62</c:v>
                </c:pt>
                <c:pt idx="6">
                  <c:v>3.21</c:v>
                </c:pt>
                <c:pt idx="7">
                  <c:v>3.59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804-45E9-8199-D20A919AAF74}"/>
            </c:ext>
          </c:extLst>
        </c:ser>
        <c:ser>
          <c:idx val="11"/>
          <c:order val="8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'!$D$14:$J$14</c:f>
              <c:numCache>
                <c:formatCode>General</c:formatCode>
                <c:ptCount val="7"/>
                <c:pt idx="0">
                  <c:v>3.52</c:v>
                </c:pt>
                <c:pt idx="1">
                  <c:v>3.2</c:v>
                </c:pt>
                <c:pt idx="2">
                  <c:v>3.44</c:v>
                </c:pt>
                <c:pt idx="3">
                  <c:v>3.82</c:v>
                </c:pt>
                <c:pt idx="4">
                  <c:v>3.67</c:v>
                </c:pt>
                <c:pt idx="5">
                  <c:v>3.4</c:v>
                </c:pt>
                <c:pt idx="6">
                  <c:v>3.58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804-45E9-8199-D20A919AAF74}"/>
            </c:ext>
          </c:extLst>
        </c:ser>
        <c:ser>
          <c:idx val="12"/>
          <c:order val="9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'!$C$15:$J$15</c:f>
              <c:numCache>
                <c:formatCode>General</c:formatCode>
                <c:ptCount val="8"/>
                <c:pt idx="0">
                  <c:v>3.5</c:v>
                </c:pt>
                <c:pt idx="1">
                  <c:v>3.51</c:v>
                </c:pt>
                <c:pt idx="2">
                  <c:v>3.21</c:v>
                </c:pt>
                <c:pt idx="3">
                  <c:v>3.53</c:v>
                </c:pt>
                <c:pt idx="4">
                  <c:v>3.65</c:v>
                </c:pt>
                <c:pt idx="5">
                  <c:v>3.75</c:v>
                </c:pt>
                <c:pt idx="6">
                  <c:v>3.4</c:v>
                </c:pt>
                <c:pt idx="7">
                  <c:v>3.52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804-45E9-8199-D20A919AAF74}"/>
            </c:ext>
          </c:extLst>
        </c:ser>
        <c:ser>
          <c:idx val="13"/>
          <c:order val="10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'!$C$16:$J$16</c:f>
              <c:numCache>
                <c:formatCode>General</c:formatCode>
                <c:ptCount val="8"/>
                <c:pt idx="0">
                  <c:v>3.65</c:v>
                </c:pt>
                <c:pt idx="1">
                  <c:v>3.65</c:v>
                </c:pt>
                <c:pt idx="2">
                  <c:v>3.19</c:v>
                </c:pt>
                <c:pt idx="3">
                  <c:v>3.79</c:v>
                </c:pt>
                <c:pt idx="4">
                  <c:v>3.81</c:v>
                </c:pt>
                <c:pt idx="5">
                  <c:v>3.67</c:v>
                </c:pt>
                <c:pt idx="6">
                  <c:v>3.29</c:v>
                </c:pt>
                <c:pt idx="7">
                  <c:v>3.56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804-45E9-8199-D20A919AAF74}"/>
            </c:ext>
          </c:extLst>
        </c:ser>
        <c:ser>
          <c:idx val="14"/>
          <c:order val="11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'!$C$17:$J$17</c:f>
              <c:numCache>
                <c:formatCode>General</c:formatCode>
                <c:ptCount val="8"/>
                <c:pt idx="0">
                  <c:v>3.47</c:v>
                </c:pt>
                <c:pt idx="1">
                  <c:v>3.45</c:v>
                </c:pt>
                <c:pt idx="2">
                  <c:v>3.24</c:v>
                </c:pt>
                <c:pt idx="3">
                  <c:v>3.47</c:v>
                </c:pt>
                <c:pt idx="4">
                  <c:v>3.82</c:v>
                </c:pt>
                <c:pt idx="5">
                  <c:v>3.65</c:v>
                </c:pt>
                <c:pt idx="6">
                  <c:v>3.6</c:v>
                </c:pt>
                <c:pt idx="7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804-45E9-8199-D20A919AAF74}"/>
            </c:ext>
          </c:extLst>
        </c:ser>
        <c:ser>
          <c:idx val="15"/>
          <c:order val="12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'!$C$18:$J$18</c:f>
              <c:numCache>
                <c:formatCode>General</c:formatCode>
                <c:ptCount val="8"/>
                <c:pt idx="0">
                  <c:v>3.5</c:v>
                </c:pt>
                <c:pt idx="1">
                  <c:v>3.5</c:v>
                </c:pt>
                <c:pt idx="2">
                  <c:v>3.24</c:v>
                </c:pt>
                <c:pt idx="3">
                  <c:v>3.53</c:v>
                </c:pt>
                <c:pt idx="4">
                  <c:v>3.8</c:v>
                </c:pt>
                <c:pt idx="5">
                  <c:v>3.56</c:v>
                </c:pt>
                <c:pt idx="6">
                  <c:v>3.47</c:v>
                </c:pt>
                <c:pt idx="7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804-45E9-8199-D20A919AAF74}"/>
            </c:ext>
          </c:extLst>
        </c:ser>
        <c:ser>
          <c:idx val="16"/>
          <c:order val="13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'!$C$19:$J$19</c:f>
              <c:numCache>
                <c:formatCode>General</c:formatCode>
                <c:ptCount val="8"/>
                <c:pt idx="0">
                  <c:v>3.68</c:v>
                </c:pt>
                <c:pt idx="1">
                  <c:v>3.68</c:v>
                </c:pt>
                <c:pt idx="2">
                  <c:v>3.2</c:v>
                </c:pt>
                <c:pt idx="3">
                  <c:v>3.41</c:v>
                </c:pt>
                <c:pt idx="4">
                  <c:v>3.82</c:v>
                </c:pt>
                <c:pt idx="5">
                  <c:v>3.57</c:v>
                </c:pt>
                <c:pt idx="6">
                  <c:v>3.18</c:v>
                </c:pt>
                <c:pt idx="7">
                  <c:v>3.55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804-45E9-8199-D20A919AAF74}"/>
            </c:ext>
          </c:extLst>
        </c:ser>
        <c:ser>
          <c:idx val="17"/>
          <c:order val="14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'!$C$20:$J$20</c:f>
              <c:numCache>
                <c:formatCode>General</c:formatCode>
                <c:ptCount val="8"/>
                <c:pt idx="0">
                  <c:v>3.7</c:v>
                </c:pt>
                <c:pt idx="1">
                  <c:v>3.68</c:v>
                </c:pt>
                <c:pt idx="2">
                  <c:v>3.24</c:v>
                </c:pt>
                <c:pt idx="3">
                  <c:v>3.38</c:v>
                </c:pt>
                <c:pt idx="4">
                  <c:v>3.84</c:v>
                </c:pt>
                <c:pt idx="5">
                  <c:v>3.65</c:v>
                </c:pt>
                <c:pt idx="6">
                  <c:v>3.47</c:v>
                </c:pt>
                <c:pt idx="7">
                  <c:v>3.54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804-45E9-8199-D20A919AAF74}"/>
            </c:ext>
          </c:extLst>
        </c:ser>
        <c:ser>
          <c:idx val="18"/>
          <c:order val="15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'!$C$21:$J$21</c:f>
              <c:numCache>
                <c:formatCode>General</c:formatCode>
                <c:ptCount val="8"/>
                <c:pt idx="0">
                  <c:v>3.41</c:v>
                </c:pt>
                <c:pt idx="1">
                  <c:v>3.53</c:v>
                </c:pt>
                <c:pt idx="2">
                  <c:v>3.27</c:v>
                </c:pt>
                <c:pt idx="3">
                  <c:v>3.49</c:v>
                </c:pt>
                <c:pt idx="4">
                  <c:v>3.78</c:v>
                </c:pt>
                <c:pt idx="5">
                  <c:v>3.73</c:v>
                </c:pt>
                <c:pt idx="6">
                  <c:v>3.23</c:v>
                </c:pt>
                <c:pt idx="7">
                  <c:v>3.61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804-45E9-8199-D20A919AAF74}"/>
            </c:ext>
          </c:extLst>
        </c:ser>
        <c:ser>
          <c:idx val="19"/>
          <c:order val="16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'!$C$22:$J$22</c:f>
              <c:numCache>
                <c:formatCode>General</c:formatCode>
                <c:ptCount val="8"/>
                <c:pt idx="0">
                  <c:v>3.68</c:v>
                </c:pt>
                <c:pt idx="1">
                  <c:v>3.66</c:v>
                </c:pt>
                <c:pt idx="2">
                  <c:v>3.17</c:v>
                </c:pt>
                <c:pt idx="3">
                  <c:v>3.45</c:v>
                </c:pt>
                <c:pt idx="4">
                  <c:v>3.84</c:v>
                </c:pt>
                <c:pt idx="5">
                  <c:v>3.67</c:v>
                </c:pt>
                <c:pt idx="6">
                  <c:v>3.54</c:v>
                </c:pt>
                <c:pt idx="7">
                  <c:v>3.55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804-45E9-8199-D20A919AAF74}"/>
            </c:ext>
          </c:extLst>
        </c:ser>
        <c:ser>
          <c:idx val="20"/>
          <c:order val="17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'!$C$23:$J$23</c:f>
              <c:numCache>
                <c:formatCode>General</c:formatCode>
                <c:ptCount val="8"/>
                <c:pt idx="0">
                  <c:v>3.62</c:v>
                </c:pt>
                <c:pt idx="1">
                  <c:v>3.63</c:v>
                </c:pt>
                <c:pt idx="2">
                  <c:v>3.66</c:v>
                </c:pt>
                <c:pt idx="3">
                  <c:v>3.86</c:v>
                </c:pt>
                <c:pt idx="4">
                  <c:v>4.01</c:v>
                </c:pt>
                <c:pt idx="5">
                  <c:v>4.0199999999999996</c:v>
                </c:pt>
                <c:pt idx="6">
                  <c:v>3.82</c:v>
                </c:pt>
                <c:pt idx="7">
                  <c:v>3.98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804-45E9-8199-D20A919AAF74}"/>
            </c:ext>
          </c:extLst>
        </c:ser>
        <c:ser>
          <c:idx val="21"/>
          <c:order val="18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'!$C$24:$J$24</c:f>
              <c:numCache>
                <c:formatCode>General</c:formatCode>
                <c:ptCount val="8"/>
                <c:pt idx="0">
                  <c:v>3.62</c:v>
                </c:pt>
                <c:pt idx="1">
                  <c:v>3.67</c:v>
                </c:pt>
                <c:pt idx="2">
                  <c:v>3.43</c:v>
                </c:pt>
                <c:pt idx="3">
                  <c:v>3.69</c:v>
                </c:pt>
                <c:pt idx="4">
                  <c:v>3.78</c:v>
                </c:pt>
                <c:pt idx="5">
                  <c:v>3.65</c:v>
                </c:pt>
                <c:pt idx="6">
                  <c:v>3.69</c:v>
                </c:pt>
                <c:pt idx="7">
                  <c:v>3.72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804-45E9-8199-D20A919AAF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307760"/>
        <c:axId val="770307432"/>
      </c:radarChart>
      <c:catAx>
        <c:axId val="770307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0307432"/>
        <c:crosses val="autoZero"/>
        <c:auto val="1"/>
        <c:lblAlgn val="ctr"/>
        <c:lblOffset val="100"/>
        <c:noMultiLvlLbl val="0"/>
      </c:catAx>
      <c:valAx>
        <c:axId val="770307432"/>
        <c:scaling>
          <c:orientation val="minMax"/>
          <c:max val="5.3"/>
          <c:min val="3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0307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'[1]Staamp '!$B$3:$J$3</c:f>
              <c:numCache>
                <c:formatCode>General</c:formatCode>
                <c:ptCount val="9"/>
                <c:pt idx="0">
                  <c:v>0</c:v>
                </c:pt>
                <c:pt idx="1">
                  <c:v>3.45</c:v>
                </c:pt>
                <c:pt idx="2">
                  <c:v>3.52</c:v>
                </c:pt>
                <c:pt idx="3">
                  <c:v>3.2</c:v>
                </c:pt>
                <c:pt idx="4">
                  <c:v>3.42</c:v>
                </c:pt>
                <c:pt idx="5">
                  <c:v>3.78</c:v>
                </c:pt>
                <c:pt idx="6">
                  <c:v>3.76</c:v>
                </c:pt>
                <c:pt idx="7">
                  <c:v>3.54</c:v>
                </c:pt>
                <c:pt idx="8">
                  <c:v>3.59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A2-4834-96B4-1DC75A402030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'[1]Staamp '!$C$4:$J$4</c:f>
              <c:numCache>
                <c:formatCode>General</c:formatCode>
                <c:ptCount val="8"/>
                <c:pt idx="0">
                  <c:v>3.55</c:v>
                </c:pt>
                <c:pt idx="1">
                  <c:v>3.6</c:v>
                </c:pt>
                <c:pt idx="2">
                  <c:v>3.19</c:v>
                </c:pt>
                <c:pt idx="3">
                  <c:v>3.35</c:v>
                </c:pt>
                <c:pt idx="4">
                  <c:v>3.82</c:v>
                </c:pt>
                <c:pt idx="5">
                  <c:v>3.66</c:v>
                </c:pt>
                <c:pt idx="6">
                  <c:v>3.35</c:v>
                </c:pt>
                <c:pt idx="7">
                  <c:v>3.46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A2-4834-96B4-1DC75A402030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'[1]Staamp '!$C$5:$J$5</c:f>
              <c:numCache>
                <c:formatCode>General</c:formatCode>
                <c:ptCount val="8"/>
                <c:pt idx="0">
                  <c:v>3.61</c:v>
                </c:pt>
                <c:pt idx="1">
                  <c:v>3.69</c:v>
                </c:pt>
                <c:pt idx="2">
                  <c:v>3.12</c:v>
                </c:pt>
                <c:pt idx="3">
                  <c:v>3.34</c:v>
                </c:pt>
                <c:pt idx="4">
                  <c:v>3.84</c:v>
                </c:pt>
                <c:pt idx="5">
                  <c:v>3.52</c:v>
                </c:pt>
                <c:pt idx="6">
                  <c:v>3.47</c:v>
                </c:pt>
                <c:pt idx="7">
                  <c:v>3.35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A2-4834-96B4-1DC75A402030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'[1]Staamp '!$C$6:$J$6</c:f>
              <c:numCache>
                <c:formatCode>General</c:formatCode>
                <c:ptCount val="8"/>
                <c:pt idx="0">
                  <c:v>3.42</c:v>
                </c:pt>
                <c:pt idx="1">
                  <c:v>3.48</c:v>
                </c:pt>
                <c:pt idx="2">
                  <c:v>3.18</c:v>
                </c:pt>
                <c:pt idx="3">
                  <c:v>3.46</c:v>
                </c:pt>
                <c:pt idx="4">
                  <c:v>3.76</c:v>
                </c:pt>
                <c:pt idx="5">
                  <c:v>3.62</c:v>
                </c:pt>
                <c:pt idx="6">
                  <c:v>3.26</c:v>
                </c:pt>
                <c:pt idx="7">
                  <c:v>3.61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A2-4834-96B4-1DC75A402030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val>
            <c:numRef>
              <c:f>'[1]Staamp '!$C$7:$J$7</c:f>
              <c:numCache>
                <c:formatCode>General</c:formatCode>
                <c:ptCount val="8"/>
                <c:pt idx="0">
                  <c:v>3.66</c:v>
                </c:pt>
                <c:pt idx="1">
                  <c:v>3.59</c:v>
                </c:pt>
                <c:pt idx="2">
                  <c:v>3.19</c:v>
                </c:pt>
                <c:pt idx="3">
                  <c:v>3.42</c:v>
                </c:pt>
                <c:pt idx="4">
                  <c:v>3.82</c:v>
                </c:pt>
                <c:pt idx="5">
                  <c:v>3.5</c:v>
                </c:pt>
                <c:pt idx="6">
                  <c:v>3.43</c:v>
                </c:pt>
                <c:pt idx="7">
                  <c:v>3.49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BA2-4834-96B4-1DC75A402030}"/>
            </c:ext>
          </c:extLst>
        </c:ser>
        <c:ser>
          <c:idx val="5"/>
          <c:order val="5"/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'[1]Staamp '!$C$8:$J$8</c:f>
              <c:numCache>
                <c:formatCode>General</c:formatCode>
                <c:ptCount val="8"/>
                <c:pt idx="0">
                  <c:v>3.49</c:v>
                </c:pt>
                <c:pt idx="1">
                  <c:v>3.58</c:v>
                </c:pt>
                <c:pt idx="2">
                  <c:v>3.18</c:v>
                </c:pt>
                <c:pt idx="3">
                  <c:v>3.4</c:v>
                </c:pt>
                <c:pt idx="4">
                  <c:v>3.81</c:v>
                </c:pt>
                <c:pt idx="5">
                  <c:v>3.7</c:v>
                </c:pt>
                <c:pt idx="6">
                  <c:v>3.5</c:v>
                </c:pt>
                <c:pt idx="7">
                  <c:v>3.51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BA2-4834-96B4-1DC75A402030}"/>
            </c:ext>
          </c:extLst>
        </c:ser>
        <c:ser>
          <c:idx val="6"/>
          <c:order val="6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'!$C$9:$J$9</c:f>
              <c:numCache>
                <c:formatCode>General</c:formatCode>
                <c:ptCount val="8"/>
                <c:pt idx="0">
                  <c:v>3.52</c:v>
                </c:pt>
                <c:pt idx="1">
                  <c:v>3.41</c:v>
                </c:pt>
                <c:pt idx="2">
                  <c:v>3.22</c:v>
                </c:pt>
                <c:pt idx="3">
                  <c:v>3.48</c:v>
                </c:pt>
                <c:pt idx="4">
                  <c:v>3.82</c:v>
                </c:pt>
                <c:pt idx="5">
                  <c:v>3.55</c:v>
                </c:pt>
                <c:pt idx="6">
                  <c:v>3.35</c:v>
                </c:pt>
                <c:pt idx="7">
                  <c:v>3.59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BA2-4834-96B4-1DC75A402030}"/>
            </c:ext>
          </c:extLst>
        </c:ser>
        <c:ser>
          <c:idx val="7"/>
          <c:order val="7"/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'!$C$10:$J$10</c:f>
              <c:numCache>
                <c:formatCode>General</c:formatCode>
                <c:ptCount val="8"/>
                <c:pt idx="0">
                  <c:v>3.42</c:v>
                </c:pt>
                <c:pt idx="1">
                  <c:v>3.52</c:v>
                </c:pt>
                <c:pt idx="2">
                  <c:v>3.24</c:v>
                </c:pt>
                <c:pt idx="3">
                  <c:v>3.45</c:v>
                </c:pt>
                <c:pt idx="4">
                  <c:v>3.7</c:v>
                </c:pt>
                <c:pt idx="5">
                  <c:v>3.58</c:v>
                </c:pt>
                <c:pt idx="6">
                  <c:v>3.25</c:v>
                </c:pt>
                <c:pt idx="7">
                  <c:v>3.55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BA2-4834-96B4-1DC75A402030}"/>
            </c:ext>
          </c:extLst>
        </c:ser>
        <c:ser>
          <c:idx val="8"/>
          <c:order val="8"/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'!$C$11:$J$11</c:f>
              <c:numCache>
                <c:formatCode>General</c:formatCode>
                <c:ptCount val="8"/>
                <c:pt idx="0">
                  <c:v>3.51</c:v>
                </c:pt>
                <c:pt idx="1">
                  <c:v>3.55</c:v>
                </c:pt>
                <c:pt idx="2">
                  <c:v>3.13</c:v>
                </c:pt>
                <c:pt idx="3">
                  <c:v>3.39</c:v>
                </c:pt>
                <c:pt idx="4">
                  <c:v>3.82</c:v>
                </c:pt>
                <c:pt idx="5">
                  <c:v>3.43</c:v>
                </c:pt>
                <c:pt idx="6">
                  <c:v>3.25</c:v>
                </c:pt>
                <c:pt idx="7">
                  <c:v>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BA2-4834-96B4-1DC75A402030}"/>
            </c:ext>
          </c:extLst>
        </c:ser>
        <c:ser>
          <c:idx val="9"/>
          <c:order val="9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'!$C$12:$J$12</c:f>
              <c:numCache>
                <c:formatCode>General</c:formatCode>
                <c:ptCount val="8"/>
                <c:pt idx="0">
                  <c:v>3.65</c:v>
                </c:pt>
                <c:pt idx="1">
                  <c:v>3.65</c:v>
                </c:pt>
                <c:pt idx="2">
                  <c:v>3.19</c:v>
                </c:pt>
                <c:pt idx="3">
                  <c:v>3.37</c:v>
                </c:pt>
                <c:pt idx="4">
                  <c:v>3.81</c:v>
                </c:pt>
                <c:pt idx="5">
                  <c:v>3.69</c:v>
                </c:pt>
                <c:pt idx="6">
                  <c:v>3.2</c:v>
                </c:pt>
                <c:pt idx="7">
                  <c:v>3.56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BA2-4834-96B4-1DC75A402030}"/>
            </c:ext>
          </c:extLst>
        </c:ser>
        <c:ser>
          <c:idx val="10"/>
          <c:order val="10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'!$C$13:$J$13</c:f>
              <c:numCache>
                <c:formatCode>General</c:formatCode>
                <c:ptCount val="8"/>
                <c:pt idx="0">
                  <c:v>3.53</c:v>
                </c:pt>
                <c:pt idx="1">
                  <c:v>3.42</c:v>
                </c:pt>
                <c:pt idx="2">
                  <c:v>3.19</c:v>
                </c:pt>
                <c:pt idx="3">
                  <c:v>3.5</c:v>
                </c:pt>
                <c:pt idx="4">
                  <c:v>3.8</c:v>
                </c:pt>
                <c:pt idx="5">
                  <c:v>3.62</c:v>
                </c:pt>
                <c:pt idx="6">
                  <c:v>3.21</c:v>
                </c:pt>
                <c:pt idx="7">
                  <c:v>3.59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BBA2-4834-96B4-1DC75A402030}"/>
            </c:ext>
          </c:extLst>
        </c:ser>
        <c:ser>
          <c:idx val="11"/>
          <c:order val="11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'!$D$14:$J$14</c:f>
              <c:numCache>
                <c:formatCode>General</c:formatCode>
                <c:ptCount val="7"/>
                <c:pt idx="0">
                  <c:v>3.52</c:v>
                </c:pt>
                <c:pt idx="1">
                  <c:v>3.2</c:v>
                </c:pt>
                <c:pt idx="2">
                  <c:v>3.44</c:v>
                </c:pt>
                <c:pt idx="3">
                  <c:v>3.82</c:v>
                </c:pt>
                <c:pt idx="4">
                  <c:v>3.67</c:v>
                </c:pt>
                <c:pt idx="5">
                  <c:v>3.4</c:v>
                </c:pt>
                <c:pt idx="6">
                  <c:v>3.58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BBA2-4834-96B4-1DC75A402030}"/>
            </c:ext>
          </c:extLst>
        </c:ser>
        <c:ser>
          <c:idx val="12"/>
          <c:order val="12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'!$C$15:$J$15</c:f>
              <c:numCache>
                <c:formatCode>General</c:formatCode>
                <c:ptCount val="8"/>
                <c:pt idx="0">
                  <c:v>3.5</c:v>
                </c:pt>
                <c:pt idx="1">
                  <c:v>3.51</c:v>
                </c:pt>
                <c:pt idx="2">
                  <c:v>3.21</c:v>
                </c:pt>
                <c:pt idx="3">
                  <c:v>3.53</c:v>
                </c:pt>
                <c:pt idx="4">
                  <c:v>3.65</c:v>
                </c:pt>
                <c:pt idx="5">
                  <c:v>3.75</c:v>
                </c:pt>
                <c:pt idx="6">
                  <c:v>3.4</c:v>
                </c:pt>
                <c:pt idx="7">
                  <c:v>3.52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BA2-4834-96B4-1DC75A402030}"/>
            </c:ext>
          </c:extLst>
        </c:ser>
        <c:ser>
          <c:idx val="13"/>
          <c:order val="13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'!$C$16:$J$16</c:f>
              <c:numCache>
                <c:formatCode>General</c:formatCode>
                <c:ptCount val="8"/>
                <c:pt idx="0">
                  <c:v>3.65</c:v>
                </c:pt>
                <c:pt idx="1">
                  <c:v>3.65</c:v>
                </c:pt>
                <c:pt idx="2">
                  <c:v>3.19</c:v>
                </c:pt>
                <c:pt idx="3">
                  <c:v>3.79</c:v>
                </c:pt>
                <c:pt idx="4">
                  <c:v>3.81</c:v>
                </c:pt>
                <c:pt idx="5">
                  <c:v>3.67</c:v>
                </c:pt>
                <c:pt idx="6">
                  <c:v>3.29</c:v>
                </c:pt>
                <c:pt idx="7">
                  <c:v>3.56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BBA2-4834-96B4-1DC75A402030}"/>
            </c:ext>
          </c:extLst>
        </c:ser>
        <c:ser>
          <c:idx val="14"/>
          <c:order val="14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'!$C$17:$J$17</c:f>
              <c:numCache>
                <c:formatCode>General</c:formatCode>
                <c:ptCount val="8"/>
                <c:pt idx="0">
                  <c:v>3.47</c:v>
                </c:pt>
                <c:pt idx="1">
                  <c:v>3.45</c:v>
                </c:pt>
                <c:pt idx="2">
                  <c:v>3.24</c:v>
                </c:pt>
                <c:pt idx="3">
                  <c:v>3.47</c:v>
                </c:pt>
                <c:pt idx="4">
                  <c:v>3.82</c:v>
                </c:pt>
                <c:pt idx="5">
                  <c:v>3.65</c:v>
                </c:pt>
                <c:pt idx="6">
                  <c:v>3.6</c:v>
                </c:pt>
                <c:pt idx="7">
                  <c:v>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BBA2-4834-96B4-1DC75A402030}"/>
            </c:ext>
          </c:extLst>
        </c:ser>
        <c:ser>
          <c:idx val="15"/>
          <c:order val="15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'!$C$18:$J$18</c:f>
              <c:numCache>
                <c:formatCode>General</c:formatCode>
                <c:ptCount val="8"/>
                <c:pt idx="0">
                  <c:v>3.5</c:v>
                </c:pt>
                <c:pt idx="1">
                  <c:v>3.5</c:v>
                </c:pt>
                <c:pt idx="2">
                  <c:v>3.24</c:v>
                </c:pt>
                <c:pt idx="3">
                  <c:v>3.53</c:v>
                </c:pt>
                <c:pt idx="4">
                  <c:v>3.8</c:v>
                </c:pt>
                <c:pt idx="5">
                  <c:v>3.56</c:v>
                </c:pt>
                <c:pt idx="6">
                  <c:v>3.47</c:v>
                </c:pt>
                <c:pt idx="7">
                  <c:v>3.62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BBA2-4834-96B4-1DC75A402030}"/>
            </c:ext>
          </c:extLst>
        </c:ser>
        <c:ser>
          <c:idx val="16"/>
          <c:order val="16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'!$C$19:$J$19</c:f>
              <c:numCache>
                <c:formatCode>General</c:formatCode>
                <c:ptCount val="8"/>
                <c:pt idx="0">
                  <c:v>3.68</c:v>
                </c:pt>
                <c:pt idx="1">
                  <c:v>3.68</c:v>
                </c:pt>
                <c:pt idx="2">
                  <c:v>3.2</c:v>
                </c:pt>
                <c:pt idx="3">
                  <c:v>3.41</c:v>
                </c:pt>
                <c:pt idx="4">
                  <c:v>3.82</c:v>
                </c:pt>
                <c:pt idx="5">
                  <c:v>3.57</c:v>
                </c:pt>
                <c:pt idx="6">
                  <c:v>3.18</c:v>
                </c:pt>
                <c:pt idx="7">
                  <c:v>3.55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BBA2-4834-96B4-1DC75A402030}"/>
            </c:ext>
          </c:extLst>
        </c:ser>
        <c:ser>
          <c:idx val="17"/>
          <c:order val="17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'!$C$20:$J$20</c:f>
              <c:numCache>
                <c:formatCode>General</c:formatCode>
                <c:ptCount val="8"/>
                <c:pt idx="0">
                  <c:v>3.7</c:v>
                </c:pt>
                <c:pt idx="1">
                  <c:v>3.68</c:v>
                </c:pt>
                <c:pt idx="2">
                  <c:v>3.24</c:v>
                </c:pt>
                <c:pt idx="3">
                  <c:v>3.38</c:v>
                </c:pt>
                <c:pt idx="4">
                  <c:v>3.84</c:v>
                </c:pt>
                <c:pt idx="5">
                  <c:v>3.65</c:v>
                </c:pt>
                <c:pt idx="6">
                  <c:v>3.47</c:v>
                </c:pt>
                <c:pt idx="7">
                  <c:v>3.54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BBA2-4834-96B4-1DC75A402030}"/>
            </c:ext>
          </c:extLst>
        </c:ser>
        <c:ser>
          <c:idx val="18"/>
          <c:order val="18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'!$C$21:$J$21</c:f>
              <c:numCache>
                <c:formatCode>General</c:formatCode>
                <c:ptCount val="8"/>
                <c:pt idx="0">
                  <c:v>3.41</c:v>
                </c:pt>
                <c:pt idx="1">
                  <c:v>3.53</c:v>
                </c:pt>
                <c:pt idx="2">
                  <c:v>3.27</c:v>
                </c:pt>
                <c:pt idx="3">
                  <c:v>3.49</c:v>
                </c:pt>
                <c:pt idx="4">
                  <c:v>3.78</c:v>
                </c:pt>
                <c:pt idx="5">
                  <c:v>3.73</c:v>
                </c:pt>
                <c:pt idx="6">
                  <c:v>3.23</c:v>
                </c:pt>
                <c:pt idx="7">
                  <c:v>3.61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BBA2-4834-96B4-1DC75A402030}"/>
            </c:ext>
          </c:extLst>
        </c:ser>
        <c:ser>
          <c:idx val="19"/>
          <c:order val="19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'!$C$22:$J$22</c:f>
              <c:numCache>
                <c:formatCode>General</c:formatCode>
                <c:ptCount val="8"/>
                <c:pt idx="0">
                  <c:v>3.68</c:v>
                </c:pt>
                <c:pt idx="1">
                  <c:v>3.66</c:v>
                </c:pt>
                <c:pt idx="2">
                  <c:v>3.17</c:v>
                </c:pt>
                <c:pt idx="3">
                  <c:v>3.45</c:v>
                </c:pt>
                <c:pt idx="4">
                  <c:v>3.84</c:v>
                </c:pt>
                <c:pt idx="5">
                  <c:v>3.67</c:v>
                </c:pt>
                <c:pt idx="6">
                  <c:v>3.54</c:v>
                </c:pt>
                <c:pt idx="7">
                  <c:v>3.55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BBA2-4834-96B4-1DC75A402030}"/>
            </c:ext>
          </c:extLst>
        </c:ser>
        <c:ser>
          <c:idx val="20"/>
          <c:order val="20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'!$C$23:$J$23</c:f>
              <c:numCache>
                <c:formatCode>General</c:formatCode>
                <c:ptCount val="8"/>
                <c:pt idx="0">
                  <c:v>3.62</c:v>
                </c:pt>
                <c:pt idx="1">
                  <c:v>3.63</c:v>
                </c:pt>
                <c:pt idx="2">
                  <c:v>3.66</c:v>
                </c:pt>
                <c:pt idx="3">
                  <c:v>3.86</c:v>
                </c:pt>
                <c:pt idx="4">
                  <c:v>4.01</c:v>
                </c:pt>
                <c:pt idx="5">
                  <c:v>4.0199999999999996</c:v>
                </c:pt>
                <c:pt idx="6">
                  <c:v>3.82</c:v>
                </c:pt>
                <c:pt idx="7">
                  <c:v>3.98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BBA2-4834-96B4-1DC75A402030}"/>
            </c:ext>
          </c:extLst>
        </c:ser>
        <c:ser>
          <c:idx val="21"/>
          <c:order val="21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'!$C$24:$J$24</c:f>
              <c:numCache>
                <c:formatCode>General</c:formatCode>
                <c:ptCount val="8"/>
                <c:pt idx="0">
                  <c:v>3.62</c:v>
                </c:pt>
                <c:pt idx="1">
                  <c:v>3.67</c:v>
                </c:pt>
                <c:pt idx="2">
                  <c:v>3.43</c:v>
                </c:pt>
                <c:pt idx="3">
                  <c:v>3.69</c:v>
                </c:pt>
                <c:pt idx="4">
                  <c:v>3.78</c:v>
                </c:pt>
                <c:pt idx="5">
                  <c:v>3.65</c:v>
                </c:pt>
                <c:pt idx="6">
                  <c:v>3.69</c:v>
                </c:pt>
                <c:pt idx="7">
                  <c:v>3.72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BBA2-4834-96B4-1DC75A402030}"/>
            </c:ext>
          </c:extLst>
        </c:ser>
        <c:ser>
          <c:idx val="22"/>
          <c:order val="22"/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'!$C$25:$J$25</c:f>
              <c:numCache>
                <c:formatCode>General</c:formatCode>
                <c:ptCount val="8"/>
                <c:pt idx="0">
                  <c:v>3.76</c:v>
                </c:pt>
                <c:pt idx="1">
                  <c:v>3.7</c:v>
                </c:pt>
                <c:pt idx="2">
                  <c:v>3.76</c:v>
                </c:pt>
                <c:pt idx="3">
                  <c:v>3.85</c:v>
                </c:pt>
                <c:pt idx="4">
                  <c:v>4.07</c:v>
                </c:pt>
                <c:pt idx="5">
                  <c:v>4.09</c:v>
                </c:pt>
                <c:pt idx="6">
                  <c:v>3.96</c:v>
                </c:pt>
                <c:pt idx="7">
                  <c:v>4.0199999999999996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BBA2-4834-96B4-1DC75A402030}"/>
            </c:ext>
          </c:extLst>
        </c:ser>
        <c:ser>
          <c:idx val="23"/>
          <c:order val="23"/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'!$C$26:$J$26</c:f>
              <c:numCache>
                <c:formatCode>General</c:formatCode>
                <c:ptCount val="8"/>
                <c:pt idx="0">
                  <c:v>3.62</c:v>
                </c:pt>
                <c:pt idx="1">
                  <c:v>3.67</c:v>
                </c:pt>
                <c:pt idx="2">
                  <c:v>3.46</c:v>
                </c:pt>
                <c:pt idx="3">
                  <c:v>3.7</c:v>
                </c:pt>
                <c:pt idx="4">
                  <c:v>3.84</c:v>
                </c:pt>
                <c:pt idx="5">
                  <c:v>3.6</c:v>
                </c:pt>
                <c:pt idx="6">
                  <c:v>3.75</c:v>
                </c:pt>
                <c:pt idx="7">
                  <c:v>3.92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BBA2-4834-96B4-1DC75A402030}"/>
            </c:ext>
          </c:extLst>
        </c:ser>
        <c:ser>
          <c:idx val="24"/>
          <c:order val="24"/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'!$C$27:$J$27</c:f>
              <c:numCache>
                <c:formatCode>General</c:formatCode>
                <c:ptCount val="8"/>
                <c:pt idx="0">
                  <c:v>3.59</c:v>
                </c:pt>
                <c:pt idx="1">
                  <c:v>3.63</c:v>
                </c:pt>
                <c:pt idx="2">
                  <c:v>3.33</c:v>
                </c:pt>
                <c:pt idx="3">
                  <c:v>3.67</c:v>
                </c:pt>
                <c:pt idx="4">
                  <c:v>3.81</c:v>
                </c:pt>
                <c:pt idx="5">
                  <c:v>3.91</c:v>
                </c:pt>
                <c:pt idx="6">
                  <c:v>3.87</c:v>
                </c:pt>
                <c:pt idx="7">
                  <c:v>3.92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BBA2-4834-96B4-1DC75A402030}"/>
            </c:ext>
          </c:extLst>
        </c:ser>
        <c:ser>
          <c:idx val="25"/>
          <c:order val="25"/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'!$C$28:$J$28</c:f>
              <c:numCache>
                <c:formatCode>General</c:formatCode>
                <c:ptCount val="8"/>
                <c:pt idx="0">
                  <c:v>3.68</c:v>
                </c:pt>
                <c:pt idx="1">
                  <c:v>3.73</c:v>
                </c:pt>
                <c:pt idx="2">
                  <c:v>3.71</c:v>
                </c:pt>
                <c:pt idx="3">
                  <c:v>3.85</c:v>
                </c:pt>
                <c:pt idx="4">
                  <c:v>4.05</c:v>
                </c:pt>
                <c:pt idx="5">
                  <c:v>4.12</c:v>
                </c:pt>
                <c:pt idx="6">
                  <c:v>3.97</c:v>
                </c:pt>
                <c:pt idx="7">
                  <c:v>4.0199999999999996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BBA2-4834-96B4-1DC75A402030}"/>
            </c:ext>
          </c:extLst>
        </c:ser>
        <c:ser>
          <c:idx val="26"/>
          <c:order val="26"/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'!$C$29:$J$29</c:f>
              <c:numCache>
                <c:formatCode>General</c:formatCode>
                <c:ptCount val="8"/>
                <c:pt idx="0">
                  <c:v>3.61</c:v>
                </c:pt>
                <c:pt idx="1">
                  <c:v>3.65</c:v>
                </c:pt>
                <c:pt idx="2">
                  <c:v>3.75</c:v>
                </c:pt>
                <c:pt idx="3">
                  <c:v>3.88</c:v>
                </c:pt>
                <c:pt idx="4">
                  <c:v>4.07</c:v>
                </c:pt>
                <c:pt idx="5">
                  <c:v>4</c:v>
                </c:pt>
                <c:pt idx="6">
                  <c:v>3.63</c:v>
                </c:pt>
                <c:pt idx="7">
                  <c:v>4.0599999999999996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BBA2-4834-96B4-1DC75A402030}"/>
            </c:ext>
          </c:extLst>
        </c:ser>
        <c:ser>
          <c:idx val="27"/>
          <c:order val="27"/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'!$C$30:$J$30</c:f>
              <c:numCache>
                <c:formatCode>General</c:formatCode>
                <c:ptCount val="8"/>
                <c:pt idx="0">
                  <c:v>3.68</c:v>
                </c:pt>
                <c:pt idx="1">
                  <c:v>3.73</c:v>
                </c:pt>
                <c:pt idx="2">
                  <c:v>3.76</c:v>
                </c:pt>
                <c:pt idx="3">
                  <c:v>3.83</c:v>
                </c:pt>
                <c:pt idx="4">
                  <c:v>4.08</c:v>
                </c:pt>
                <c:pt idx="5">
                  <c:v>3.84</c:v>
                </c:pt>
                <c:pt idx="6">
                  <c:v>3.97</c:v>
                </c:pt>
                <c:pt idx="7">
                  <c:v>4.04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BBA2-4834-96B4-1DC75A402030}"/>
            </c:ext>
          </c:extLst>
        </c:ser>
        <c:ser>
          <c:idx val="28"/>
          <c:order val="28"/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'!$C$31:$J$31</c:f>
              <c:numCache>
                <c:formatCode>General</c:formatCode>
                <c:ptCount val="8"/>
                <c:pt idx="0">
                  <c:v>3.63</c:v>
                </c:pt>
                <c:pt idx="1">
                  <c:v>3.72</c:v>
                </c:pt>
                <c:pt idx="2">
                  <c:v>3.74</c:v>
                </c:pt>
                <c:pt idx="3">
                  <c:v>3.86</c:v>
                </c:pt>
                <c:pt idx="4">
                  <c:v>4.0999999999999996</c:v>
                </c:pt>
                <c:pt idx="5">
                  <c:v>4.1500000000000004</c:v>
                </c:pt>
                <c:pt idx="6">
                  <c:v>3.73</c:v>
                </c:pt>
                <c:pt idx="7">
                  <c:v>4.0199999999999996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BBA2-4834-96B4-1DC75A402030}"/>
            </c:ext>
          </c:extLst>
        </c:ser>
        <c:ser>
          <c:idx val="29"/>
          <c:order val="29"/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'!$C$32:$J$32</c:f>
              <c:numCache>
                <c:formatCode>General</c:formatCode>
                <c:ptCount val="8"/>
                <c:pt idx="0">
                  <c:v>3.78</c:v>
                </c:pt>
                <c:pt idx="1">
                  <c:v>3.72</c:v>
                </c:pt>
                <c:pt idx="2">
                  <c:v>3.73</c:v>
                </c:pt>
                <c:pt idx="3">
                  <c:v>3.9</c:v>
                </c:pt>
                <c:pt idx="4">
                  <c:v>4.1100000000000003</c:v>
                </c:pt>
                <c:pt idx="5">
                  <c:v>4.0199999999999996</c:v>
                </c:pt>
                <c:pt idx="6">
                  <c:v>3.72</c:v>
                </c:pt>
                <c:pt idx="7">
                  <c:v>4.08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BBA2-4834-96B4-1DC75A402030}"/>
            </c:ext>
          </c:extLst>
        </c:ser>
        <c:ser>
          <c:idx val="30"/>
          <c:order val="30"/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'!$C$33:$J$33</c:f>
              <c:numCache>
                <c:formatCode>General</c:formatCode>
                <c:ptCount val="8"/>
                <c:pt idx="0">
                  <c:v>3.82</c:v>
                </c:pt>
                <c:pt idx="1">
                  <c:v>3.75</c:v>
                </c:pt>
                <c:pt idx="2">
                  <c:v>3.95</c:v>
                </c:pt>
                <c:pt idx="3">
                  <c:v>3.86</c:v>
                </c:pt>
                <c:pt idx="4">
                  <c:v>4.0599999999999996</c:v>
                </c:pt>
                <c:pt idx="5">
                  <c:v>4.08</c:v>
                </c:pt>
                <c:pt idx="6">
                  <c:v>4</c:v>
                </c:pt>
                <c:pt idx="7">
                  <c:v>4.05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BBA2-4834-96B4-1DC75A402030}"/>
            </c:ext>
          </c:extLst>
        </c:ser>
        <c:ser>
          <c:idx val="31"/>
          <c:order val="31"/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'!$C$34:$J$34</c:f>
              <c:numCache>
                <c:formatCode>General</c:formatCode>
                <c:ptCount val="8"/>
                <c:pt idx="0">
                  <c:v>3.65</c:v>
                </c:pt>
                <c:pt idx="1">
                  <c:v>3.44</c:v>
                </c:pt>
                <c:pt idx="2">
                  <c:v>3.63</c:v>
                </c:pt>
                <c:pt idx="3">
                  <c:v>3.7</c:v>
                </c:pt>
                <c:pt idx="4">
                  <c:v>3.78</c:v>
                </c:pt>
                <c:pt idx="5">
                  <c:v>3.95</c:v>
                </c:pt>
                <c:pt idx="6">
                  <c:v>3.75</c:v>
                </c:pt>
                <c:pt idx="7">
                  <c:v>3.86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BBA2-4834-96B4-1DC75A402030}"/>
            </c:ext>
          </c:extLst>
        </c:ser>
        <c:ser>
          <c:idx val="32"/>
          <c:order val="32"/>
          <c:spPr>
            <a:ln w="28575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'!$C$35:$J$35</c:f>
              <c:numCache>
                <c:formatCode>General</c:formatCode>
                <c:ptCount val="8"/>
                <c:pt idx="0">
                  <c:v>3.65</c:v>
                </c:pt>
                <c:pt idx="1">
                  <c:v>3.67</c:v>
                </c:pt>
                <c:pt idx="2">
                  <c:v>3.45</c:v>
                </c:pt>
                <c:pt idx="3">
                  <c:v>3.64</c:v>
                </c:pt>
                <c:pt idx="4">
                  <c:v>3.59</c:v>
                </c:pt>
                <c:pt idx="5">
                  <c:v>3.89</c:v>
                </c:pt>
                <c:pt idx="6">
                  <c:v>3.8</c:v>
                </c:pt>
                <c:pt idx="7">
                  <c:v>3.88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BBA2-4834-96B4-1DC75A402030}"/>
            </c:ext>
          </c:extLst>
        </c:ser>
        <c:ser>
          <c:idx val="33"/>
          <c:order val="33"/>
          <c:spPr>
            <a:ln w="28575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'!$C$36:$J$36</c:f>
              <c:numCache>
                <c:formatCode>General</c:formatCode>
                <c:ptCount val="8"/>
                <c:pt idx="0">
                  <c:v>3.7</c:v>
                </c:pt>
                <c:pt idx="1">
                  <c:v>3.6</c:v>
                </c:pt>
                <c:pt idx="2">
                  <c:v>3.76</c:v>
                </c:pt>
                <c:pt idx="3">
                  <c:v>3.93</c:v>
                </c:pt>
                <c:pt idx="4">
                  <c:v>4.0599999999999996</c:v>
                </c:pt>
                <c:pt idx="5">
                  <c:v>4.2699999999999996</c:v>
                </c:pt>
                <c:pt idx="6">
                  <c:v>3.82</c:v>
                </c:pt>
                <c:pt idx="7">
                  <c:v>4.04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BBA2-4834-96B4-1DC75A402030}"/>
            </c:ext>
          </c:extLst>
        </c:ser>
        <c:ser>
          <c:idx val="34"/>
          <c:order val="34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'!$C$37:$J$37</c:f>
              <c:numCache>
                <c:formatCode>General</c:formatCode>
                <c:ptCount val="8"/>
                <c:pt idx="0">
                  <c:v>3.75</c:v>
                </c:pt>
                <c:pt idx="1">
                  <c:v>3.72</c:v>
                </c:pt>
                <c:pt idx="2">
                  <c:v>3.71</c:v>
                </c:pt>
                <c:pt idx="3">
                  <c:v>3.83</c:v>
                </c:pt>
                <c:pt idx="4">
                  <c:v>4.04</c:v>
                </c:pt>
                <c:pt idx="5">
                  <c:v>4.25</c:v>
                </c:pt>
                <c:pt idx="6">
                  <c:v>3.91</c:v>
                </c:pt>
                <c:pt idx="7">
                  <c:v>4.0599999999999996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BBA2-4834-96B4-1DC75A402030}"/>
            </c:ext>
          </c:extLst>
        </c:ser>
        <c:ser>
          <c:idx val="35"/>
          <c:order val="35"/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'[1]Staamp '!$C$38:$J$38</c:f>
              <c:numCache>
                <c:formatCode>General</c:formatCode>
                <c:ptCount val="8"/>
                <c:pt idx="0">
                  <c:v>3.75</c:v>
                </c:pt>
                <c:pt idx="1">
                  <c:v>3.7</c:v>
                </c:pt>
                <c:pt idx="2">
                  <c:v>3.74</c:v>
                </c:pt>
                <c:pt idx="3">
                  <c:v>3.85</c:v>
                </c:pt>
                <c:pt idx="4">
                  <c:v>4.08</c:v>
                </c:pt>
                <c:pt idx="5">
                  <c:v>4.24</c:v>
                </c:pt>
                <c:pt idx="6">
                  <c:v>3.88</c:v>
                </c:pt>
                <c:pt idx="7">
                  <c:v>4.05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BBA2-4834-96B4-1DC75A402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1640872"/>
        <c:axId val="771641200"/>
      </c:lineChart>
      <c:catAx>
        <c:axId val="7716408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1641200"/>
        <c:crosses val="autoZero"/>
        <c:auto val="1"/>
        <c:lblAlgn val="ctr"/>
        <c:lblOffset val="100"/>
        <c:noMultiLvlLbl val="0"/>
      </c:catAx>
      <c:valAx>
        <c:axId val="771641200"/>
        <c:scaling>
          <c:orientation val="minMax"/>
          <c:min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1640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Ergotech!$C$3:$J$3</c:f>
              <c:numCache>
                <c:formatCode>General</c:formatCode>
                <c:ptCount val="8"/>
                <c:pt idx="0">
                  <c:v>4.46</c:v>
                </c:pt>
                <c:pt idx="1">
                  <c:v>4.45</c:v>
                </c:pt>
                <c:pt idx="2">
                  <c:v>4.53</c:v>
                </c:pt>
                <c:pt idx="3">
                  <c:v>4.4800000000000004</c:v>
                </c:pt>
                <c:pt idx="4">
                  <c:v>4.38</c:v>
                </c:pt>
                <c:pt idx="5">
                  <c:v>4.47</c:v>
                </c:pt>
                <c:pt idx="6">
                  <c:v>4.09</c:v>
                </c:pt>
                <c:pt idx="7">
                  <c:v>4.53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39-4FD6-9CE2-3C0FFB015C46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Ergotech!$C$4:$J$4</c:f>
              <c:numCache>
                <c:formatCode>General</c:formatCode>
                <c:ptCount val="8"/>
                <c:pt idx="0">
                  <c:v>4.4400000000000004</c:v>
                </c:pt>
                <c:pt idx="1">
                  <c:v>4.5599999999999996</c:v>
                </c:pt>
                <c:pt idx="2">
                  <c:v>4.55</c:v>
                </c:pt>
                <c:pt idx="3">
                  <c:v>4.42</c:v>
                </c:pt>
                <c:pt idx="4">
                  <c:v>4.51</c:v>
                </c:pt>
                <c:pt idx="5">
                  <c:v>4.26</c:v>
                </c:pt>
                <c:pt idx="6">
                  <c:v>4.46</c:v>
                </c:pt>
                <c:pt idx="7">
                  <c:v>4.54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39-4FD6-9CE2-3C0FFB015C46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Ergotech!$C$5:$J$5</c:f>
              <c:numCache>
                <c:formatCode>General</c:formatCode>
                <c:ptCount val="8"/>
                <c:pt idx="0">
                  <c:v>4.5199999999999996</c:v>
                </c:pt>
                <c:pt idx="1">
                  <c:v>4.53</c:v>
                </c:pt>
                <c:pt idx="2">
                  <c:v>4.6100000000000003</c:v>
                </c:pt>
                <c:pt idx="3">
                  <c:v>4.3499999999999996</c:v>
                </c:pt>
                <c:pt idx="4">
                  <c:v>4.5199999999999996</c:v>
                </c:pt>
                <c:pt idx="5">
                  <c:v>4.26</c:v>
                </c:pt>
                <c:pt idx="6">
                  <c:v>4.3099999999999996</c:v>
                </c:pt>
                <c:pt idx="7">
                  <c:v>4.47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39-4FD6-9CE2-3C0FFB015C46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Ergotech!$C$6:$J$6</c:f>
              <c:numCache>
                <c:formatCode>General</c:formatCode>
                <c:ptCount val="8"/>
                <c:pt idx="0">
                  <c:v>4.45</c:v>
                </c:pt>
                <c:pt idx="1">
                  <c:v>4.53</c:v>
                </c:pt>
                <c:pt idx="2">
                  <c:v>4.59</c:v>
                </c:pt>
                <c:pt idx="3">
                  <c:v>4.37</c:v>
                </c:pt>
                <c:pt idx="4">
                  <c:v>4.5</c:v>
                </c:pt>
                <c:pt idx="5">
                  <c:v>4.22</c:v>
                </c:pt>
                <c:pt idx="6">
                  <c:v>4.2300000000000004</c:v>
                </c:pt>
                <c:pt idx="7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39-4FD6-9CE2-3C0FFB015C46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Ergotech!$C$7:$J$7</c:f>
              <c:numCache>
                <c:formatCode>General</c:formatCode>
                <c:ptCount val="8"/>
                <c:pt idx="0">
                  <c:v>4.5599999999999996</c:v>
                </c:pt>
                <c:pt idx="1">
                  <c:v>4.54</c:v>
                </c:pt>
                <c:pt idx="2">
                  <c:v>4.55</c:v>
                </c:pt>
                <c:pt idx="3">
                  <c:v>4.32</c:v>
                </c:pt>
                <c:pt idx="4">
                  <c:v>4.49</c:v>
                </c:pt>
                <c:pt idx="5">
                  <c:v>4.3</c:v>
                </c:pt>
                <c:pt idx="6">
                  <c:v>4.13</c:v>
                </c:pt>
                <c:pt idx="7">
                  <c:v>4.45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D39-4FD6-9CE2-3C0FFB015C46}"/>
            </c:ext>
          </c:extLst>
        </c:ser>
        <c:ser>
          <c:idx val="6"/>
          <c:order val="5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Ergotech!$C$9:$J$9</c:f>
              <c:numCache>
                <c:formatCode>General</c:formatCode>
                <c:ptCount val="8"/>
                <c:pt idx="0">
                  <c:v>4.54</c:v>
                </c:pt>
                <c:pt idx="1">
                  <c:v>4.58</c:v>
                </c:pt>
                <c:pt idx="2">
                  <c:v>4.68</c:v>
                </c:pt>
                <c:pt idx="3">
                  <c:v>4.3</c:v>
                </c:pt>
                <c:pt idx="4">
                  <c:v>4.57</c:v>
                </c:pt>
                <c:pt idx="5">
                  <c:v>4.25</c:v>
                </c:pt>
                <c:pt idx="6">
                  <c:v>4.24</c:v>
                </c:pt>
                <c:pt idx="7">
                  <c:v>4.49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D39-4FD6-9CE2-3C0FFB015C46}"/>
            </c:ext>
          </c:extLst>
        </c:ser>
        <c:ser>
          <c:idx val="9"/>
          <c:order val="6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Ergotech!$C$12:$J$12</c:f>
              <c:numCache>
                <c:formatCode>General</c:formatCode>
                <c:ptCount val="8"/>
                <c:pt idx="0">
                  <c:v>4.51</c:v>
                </c:pt>
                <c:pt idx="1">
                  <c:v>4.68</c:v>
                </c:pt>
                <c:pt idx="2">
                  <c:v>4.62</c:v>
                </c:pt>
                <c:pt idx="3">
                  <c:v>4.38</c:v>
                </c:pt>
                <c:pt idx="4">
                  <c:v>4.53</c:v>
                </c:pt>
                <c:pt idx="5">
                  <c:v>4.54</c:v>
                </c:pt>
                <c:pt idx="6">
                  <c:v>4.22</c:v>
                </c:pt>
                <c:pt idx="7">
                  <c:v>4.51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D39-4FD6-9CE2-3C0FFB015C46}"/>
            </c:ext>
          </c:extLst>
        </c:ser>
        <c:ser>
          <c:idx val="10"/>
          <c:order val="7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Ergotech!$C$13:$J$13</c:f>
              <c:numCache>
                <c:formatCode>General</c:formatCode>
                <c:ptCount val="8"/>
                <c:pt idx="0">
                  <c:v>4.41</c:v>
                </c:pt>
                <c:pt idx="1">
                  <c:v>4.51</c:v>
                </c:pt>
                <c:pt idx="2">
                  <c:v>4.8</c:v>
                </c:pt>
                <c:pt idx="3">
                  <c:v>4.29</c:v>
                </c:pt>
                <c:pt idx="4">
                  <c:v>4.5</c:v>
                </c:pt>
                <c:pt idx="5">
                  <c:v>4.4000000000000004</c:v>
                </c:pt>
                <c:pt idx="6">
                  <c:v>4.3600000000000003</c:v>
                </c:pt>
                <c:pt idx="7">
                  <c:v>4.47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D39-4FD6-9CE2-3C0FFB015C46}"/>
            </c:ext>
          </c:extLst>
        </c:ser>
        <c:ser>
          <c:idx val="11"/>
          <c:order val="8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Ergotech!$C$14:$J$14</c:f>
              <c:numCache>
                <c:formatCode>General</c:formatCode>
                <c:ptCount val="8"/>
                <c:pt idx="0">
                  <c:v>4.43</c:v>
                </c:pt>
                <c:pt idx="1">
                  <c:v>4.5199999999999996</c:v>
                </c:pt>
                <c:pt idx="2">
                  <c:v>4.78</c:v>
                </c:pt>
                <c:pt idx="3">
                  <c:v>4.1500000000000004</c:v>
                </c:pt>
                <c:pt idx="4">
                  <c:v>4.45</c:v>
                </c:pt>
                <c:pt idx="5">
                  <c:v>4.42</c:v>
                </c:pt>
                <c:pt idx="6">
                  <c:v>4.16</c:v>
                </c:pt>
                <c:pt idx="7">
                  <c:v>4.29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D39-4FD6-9CE2-3C0FFB015C46}"/>
            </c:ext>
          </c:extLst>
        </c:ser>
        <c:ser>
          <c:idx val="12"/>
          <c:order val="9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Ergotech!$C$15:$J$15</c:f>
              <c:numCache>
                <c:formatCode>General</c:formatCode>
                <c:ptCount val="8"/>
                <c:pt idx="0">
                  <c:v>4.45</c:v>
                </c:pt>
                <c:pt idx="1">
                  <c:v>4.57</c:v>
                </c:pt>
                <c:pt idx="2">
                  <c:v>4.59</c:v>
                </c:pt>
                <c:pt idx="3">
                  <c:v>4.34</c:v>
                </c:pt>
                <c:pt idx="4">
                  <c:v>4.57</c:v>
                </c:pt>
                <c:pt idx="5">
                  <c:v>4.2699999999999996</c:v>
                </c:pt>
                <c:pt idx="6">
                  <c:v>4.21</c:v>
                </c:pt>
                <c:pt idx="7">
                  <c:v>4.5199999999999996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D39-4FD6-9CE2-3C0FFB015C46}"/>
            </c:ext>
          </c:extLst>
        </c:ser>
        <c:ser>
          <c:idx val="13"/>
          <c:order val="10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Ergotech!$C$16:$J$16</c:f>
              <c:numCache>
                <c:formatCode>General</c:formatCode>
                <c:ptCount val="8"/>
                <c:pt idx="0">
                  <c:v>4.51</c:v>
                </c:pt>
                <c:pt idx="1">
                  <c:v>4.5999999999999996</c:v>
                </c:pt>
                <c:pt idx="2">
                  <c:v>4.62</c:v>
                </c:pt>
                <c:pt idx="3">
                  <c:v>4.38</c:v>
                </c:pt>
                <c:pt idx="4">
                  <c:v>4.55</c:v>
                </c:pt>
                <c:pt idx="5">
                  <c:v>4.32</c:v>
                </c:pt>
                <c:pt idx="6">
                  <c:v>4.1100000000000003</c:v>
                </c:pt>
                <c:pt idx="7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D39-4FD6-9CE2-3C0FFB015C46}"/>
            </c:ext>
          </c:extLst>
        </c:ser>
        <c:ser>
          <c:idx val="14"/>
          <c:order val="11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Ergotech!$C$17:$J$17</c:f>
              <c:numCache>
                <c:formatCode>General</c:formatCode>
                <c:ptCount val="8"/>
                <c:pt idx="0">
                  <c:v>4.51</c:v>
                </c:pt>
                <c:pt idx="1">
                  <c:v>4.59</c:v>
                </c:pt>
                <c:pt idx="2">
                  <c:v>4.5599999999999996</c:v>
                </c:pt>
                <c:pt idx="3">
                  <c:v>4.38</c:v>
                </c:pt>
                <c:pt idx="4">
                  <c:v>4.4800000000000004</c:v>
                </c:pt>
                <c:pt idx="5">
                  <c:v>4.2699999999999996</c:v>
                </c:pt>
                <c:pt idx="6">
                  <c:v>4.29</c:v>
                </c:pt>
                <c:pt idx="7">
                  <c:v>4.51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D39-4FD6-9CE2-3C0FFB015C46}"/>
            </c:ext>
          </c:extLst>
        </c:ser>
        <c:ser>
          <c:idx val="15"/>
          <c:order val="12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Ergotech!$C$18:$J$18</c:f>
              <c:numCache>
                <c:formatCode>General</c:formatCode>
                <c:ptCount val="8"/>
                <c:pt idx="0">
                  <c:v>4.5999999999999996</c:v>
                </c:pt>
                <c:pt idx="1">
                  <c:v>4.62</c:v>
                </c:pt>
                <c:pt idx="2">
                  <c:v>4.53</c:v>
                </c:pt>
                <c:pt idx="3">
                  <c:v>4.42</c:v>
                </c:pt>
                <c:pt idx="4">
                  <c:v>4.54</c:v>
                </c:pt>
                <c:pt idx="5">
                  <c:v>4.32</c:v>
                </c:pt>
                <c:pt idx="6">
                  <c:v>4.22</c:v>
                </c:pt>
                <c:pt idx="7">
                  <c:v>4.55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D39-4FD6-9CE2-3C0FFB015C46}"/>
            </c:ext>
          </c:extLst>
        </c:ser>
        <c:ser>
          <c:idx val="16"/>
          <c:order val="13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Ergotech!$C$19:$J$19</c:f>
              <c:numCache>
                <c:formatCode>General</c:formatCode>
                <c:ptCount val="8"/>
                <c:pt idx="0">
                  <c:v>4.53</c:v>
                </c:pt>
                <c:pt idx="1">
                  <c:v>4.51</c:v>
                </c:pt>
                <c:pt idx="2">
                  <c:v>4.6500000000000004</c:v>
                </c:pt>
                <c:pt idx="3">
                  <c:v>4.37</c:v>
                </c:pt>
                <c:pt idx="4">
                  <c:v>4.55</c:v>
                </c:pt>
                <c:pt idx="5">
                  <c:v>4.46</c:v>
                </c:pt>
                <c:pt idx="6">
                  <c:v>4.26</c:v>
                </c:pt>
                <c:pt idx="7">
                  <c:v>4.47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D39-4FD6-9CE2-3C0FFB015C46}"/>
            </c:ext>
          </c:extLst>
        </c:ser>
        <c:ser>
          <c:idx val="17"/>
          <c:order val="14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Ergotech!$C$20:$J$20</c:f>
              <c:numCache>
                <c:formatCode>General</c:formatCode>
                <c:ptCount val="8"/>
                <c:pt idx="0">
                  <c:v>4.53</c:v>
                </c:pt>
                <c:pt idx="1">
                  <c:v>4.5199999999999996</c:v>
                </c:pt>
                <c:pt idx="2">
                  <c:v>4.55</c:v>
                </c:pt>
                <c:pt idx="3">
                  <c:v>4.37</c:v>
                </c:pt>
                <c:pt idx="4">
                  <c:v>4.54</c:v>
                </c:pt>
                <c:pt idx="5">
                  <c:v>4.3600000000000003</c:v>
                </c:pt>
                <c:pt idx="6">
                  <c:v>4.3600000000000003</c:v>
                </c:pt>
                <c:pt idx="7">
                  <c:v>4.46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D39-4FD6-9CE2-3C0FFB015C46}"/>
            </c:ext>
          </c:extLst>
        </c:ser>
        <c:ser>
          <c:idx val="18"/>
          <c:order val="15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Ergotech!$C$21:$J$21</c:f>
              <c:numCache>
                <c:formatCode>General</c:formatCode>
                <c:ptCount val="8"/>
                <c:pt idx="0">
                  <c:v>4.47</c:v>
                </c:pt>
                <c:pt idx="1">
                  <c:v>4.53</c:v>
                </c:pt>
                <c:pt idx="2">
                  <c:v>4.8099999999999996</c:v>
                </c:pt>
                <c:pt idx="3">
                  <c:v>4.29</c:v>
                </c:pt>
                <c:pt idx="4">
                  <c:v>4.4800000000000004</c:v>
                </c:pt>
                <c:pt idx="5">
                  <c:v>4.5199999999999996</c:v>
                </c:pt>
                <c:pt idx="6">
                  <c:v>4.3</c:v>
                </c:pt>
                <c:pt idx="7">
                  <c:v>4.49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D39-4FD6-9CE2-3C0FFB015C46}"/>
            </c:ext>
          </c:extLst>
        </c:ser>
        <c:ser>
          <c:idx val="19"/>
          <c:order val="16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Ergotech!$C$22:$J$22</c:f>
              <c:numCache>
                <c:formatCode>General</c:formatCode>
                <c:ptCount val="8"/>
                <c:pt idx="0">
                  <c:v>4.46</c:v>
                </c:pt>
                <c:pt idx="1">
                  <c:v>4.53</c:v>
                </c:pt>
                <c:pt idx="2">
                  <c:v>4.72</c:v>
                </c:pt>
                <c:pt idx="3">
                  <c:v>4.2699999999999996</c:v>
                </c:pt>
                <c:pt idx="4">
                  <c:v>4.4800000000000004</c:v>
                </c:pt>
                <c:pt idx="5">
                  <c:v>4.42</c:v>
                </c:pt>
                <c:pt idx="6">
                  <c:v>4.4000000000000004</c:v>
                </c:pt>
                <c:pt idx="7">
                  <c:v>4.43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D39-4FD6-9CE2-3C0FFB015C46}"/>
            </c:ext>
          </c:extLst>
        </c:ser>
        <c:ser>
          <c:idx val="20"/>
          <c:order val="17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Ergotech!$C$23:$J$23</c:f>
              <c:numCache>
                <c:formatCode>General</c:formatCode>
                <c:ptCount val="8"/>
                <c:pt idx="0">
                  <c:v>4.45</c:v>
                </c:pt>
                <c:pt idx="1">
                  <c:v>4.55</c:v>
                </c:pt>
                <c:pt idx="2">
                  <c:v>4.76</c:v>
                </c:pt>
                <c:pt idx="3">
                  <c:v>4.28</c:v>
                </c:pt>
                <c:pt idx="4">
                  <c:v>4.4800000000000004</c:v>
                </c:pt>
                <c:pt idx="5">
                  <c:v>4.62</c:v>
                </c:pt>
                <c:pt idx="6">
                  <c:v>4.34</c:v>
                </c:pt>
                <c:pt idx="7">
                  <c:v>4.49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D39-4FD6-9CE2-3C0FFB015C46}"/>
            </c:ext>
          </c:extLst>
        </c:ser>
        <c:ser>
          <c:idx val="21"/>
          <c:order val="18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Ergotech!$C$2:$J$2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Ergotech!$C$24:$J$24</c:f>
              <c:numCache>
                <c:formatCode>General</c:formatCode>
                <c:ptCount val="8"/>
                <c:pt idx="0">
                  <c:v>4.42</c:v>
                </c:pt>
                <c:pt idx="1">
                  <c:v>4.49</c:v>
                </c:pt>
                <c:pt idx="2">
                  <c:v>4.75</c:v>
                </c:pt>
                <c:pt idx="3">
                  <c:v>4.24</c:v>
                </c:pt>
                <c:pt idx="4">
                  <c:v>4.4400000000000004</c:v>
                </c:pt>
                <c:pt idx="5">
                  <c:v>4.63</c:v>
                </c:pt>
                <c:pt idx="6">
                  <c:v>4.41</c:v>
                </c:pt>
                <c:pt idx="7">
                  <c:v>4.37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D39-4FD6-9CE2-3C0FFB015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307760"/>
        <c:axId val="770307432"/>
      </c:radarChart>
      <c:catAx>
        <c:axId val="770307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0307432"/>
        <c:crosses val="autoZero"/>
        <c:auto val="1"/>
        <c:lblAlgn val="ctr"/>
        <c:lblOffset val="100"/>
        <c:noMultiLvlLbl val="0"/>
      </c:catAx>
      <c:valAx>
        <c:axId val="770307432"/>
        <c:scaling>
          <c:orientation val="minMax"/>
          <c:max val="5.3"/>
          <c:min val="3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0307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89676482012603E-2"/>
          <c:y val="7.407407407407407E-2"/>
          <c:w val="0.91712005246853778"/>
          <c:h val="0.841674686497521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[2]Foglio1!$D$3:$W$3</c:f>
              <c:numCache>
                <c:formatCode>General</c:formatCode>
                <c:ptCount val="20"/>
                <c:pt idx="0">
                  <c:v>4.57</c:v>
                </c:pt>
                <c:pt idx="1">
                  <c:v>4.76</c:v>
                </c:pt>
                <c:pt idx="2">
                  <c:v>4.5999999999999996</c:v>
                </c:pt>
                <c:pt idx="3">
                  <c:v>4.71</c:v>
                </c:pt>
                <c:pt idx="4">
                  <c:v>4.83</c:v>
                </c:pt>
                <c:pt idx="5">
                  <c:v>4.9000000000000004</c:v>
                </c:pt>
                <c:pt idx="6">
                  <c:v>4.6100000000000003</c:v>
                </c:pt>
                <c:pt idx="7">
                  <c:v>4.26</c:v>
                </c:pt>
                <c:pt idx="8">
                  <c:v>4.53</c:v>
                </c:pt>
                <c:pt idx="9">
                  <c:v>4.6100000000000003</c:v>
                </c:pt>
                <c:pt idx="10">
                  <c:v>4.5999999999999996</c:v>
                </c:pt>
                <c:pt idx="11">
                  <c:v>4.4000000000000004</c:v>
                </c:pt>
                <c:pt idx="12">
                  <c:v>4.26</c:v>
                </c:pt>
                <c:pt idx="13">
                  <c:v>4.66</c:v>
                </c:pt>
                <c:pt idx="14">
                  <c:v>4.46</c:v>
                </c:pt>
                <c:pt idx="15">
                  <c:v>4</c:v>
                </c:pt>
                <c:pt idx="16">
                  <c:v>4.3499999999999996</c:v>
                </c:pt>
                <c:pt idx="17">
                  <c:v>4.46</c:v>
                </c:pt>
                <c:pt idx="18">
                  <c:v>4.58</c:v>
                </c:pt>
                <c:pt idx="19">
                  <c:v>4.58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E6-4B84-B1BB-DF72447DF493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[2]Foglio1!$D$4:$W$4</c:f>
              <c:numCache>
                <c:formatCode>General</c:formatCode>
                <c:ptCount val="20"/>
                <c:pt idx="0">
                  <c:v>4.68</c:v>
                </c:pt>
                <c:pt idx="1">
                  <c:v>4.76</c:v>
                </c:pt>
                <c:pt idx="2">
                  <c:v>5</c:v>
                </c:pt>
                <c:pt idx="3">
                  <c:v>4.71</c:v>
                </c:pt>
                <c:pt idx="4">
                  <c:v>4.75</c:v>
                </c:pt>
                <c:pt idx="5">
                  <c:v>4.5</c:v>
                </c:pt>
                <c:pt idx="6">
                  <c:v>4.62</c:v>
                </c:pt>
                <c:pt idx="7">
                  <c:v>4.2699999999999996</c:v>
                </c:pt>
                <c:pt idx="8">
                  <c:v>4.4800000000000004</c:v>
                </c:pt>
                <c:pt idx="9">
                  <c:v>4.53</c:v>
                </c:pt>
                <c:pt idx="10">
                  <c:v>4.4800000000000004</c:v>
                </c:pt>
                <c:pt idx="11">
                  <c:v>4.8099999999999996</c:v>
                </c:pt>
                <c:pt idx="12">
                  <c:v>4.4800000000000004</c:v>
                </c:pt>
                <c:pt idx="13">
                  <c:v>4.66</c:v>
                </c:pt>
                <c:pt idx="14">
                  <c:v>4.58</c:v>
                </c:pt>
                <c:pt idx="15">
                  <c:v>4.34</c:v>
                </c:pt>
                <c:pt idx="16">
                  <c:v>4.37</c:v>
                </c:pt>
                <c:pt idx="17">
                  <c:v>4.6900000000000004</c:v>
                </c:pt>
                <c:pt idx="18">
                  <c:v>4.71</c:v>
                </c:pt>
                <c:pt idx="19">
                  <c:v>4.67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E6-4B84-B1BB-DF72447DF493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[2]Foglio1!$D$5:$W$5</c:f>
              <c:numCache>
                <c:formatCode>General</c:formatCode>
                <c:ptCount val="20"/>
                <c:pt idx="0">
                  <c:v>4.7</c:v>
                </c:pt>
                <c:pt idx="1">
                  <c:v>5.27</c:v>
                </c:pt>
                <c:pt idx="2">
                  <c:v>4.7</c:v>
                </c:pt>
                <c:pt idx="3">
                  <c:v>4.62</c:v>
                </c:pt>
                <c:pt idx="4">
                  <c:v>4.5599999999999996</c:v>
                </c:pt>
                <c:pt idx="5">
                  <c:v>4.57</c:v>
                </c:pt>
                <c:pt idx="6">
                  <c:v>4.4000000000000004</c:v>
                </c:pt>
                <c:pt idx="7">
                  <c:v>4.3899999999999997</c:v>
                </c:pt>
                <c:pt idx="8">
                  <c:v>4.3899999999999997</c:v>
                </c:pt>
                <c:pt idx="9">
                  <c:v>4.3899999999999997</c:v>
                </c:pt>
                <c:pt idx="10">
                  <c:v>4.7699999999999996</c:v>
                </c:pt>
                <c:pt idx="11">
                  <c:v>4.3</c:v>
                </c:pt>
                <c:pt idx="12">
                  <c:v>4.38</c:v>
                </c:pt>
                <c:pt idx="13">
                  <c:v>4.5</c:v>
                </c:pt>
                <c:pt idx="14">
                  <c:v>4.09</c:v>
                </c:pt>
                <c:pt idx="15">
                  <c:v>4.24</c:v>
                </c:pt>
                <c:pt idx="16">
                  <c:v>4.33</c:v>
                </c:pt>
                <c:pt idx="17">
                  <c:v>4.7</c:v>
                </c:pt>
                <c:pt idx="18">
                  <c:v>4.78</c:v>
                </c:pt>
                <c:pt idx="19">
                  <c:v>4.83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E6-4B84-B1BB-DF72447DF493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[2]Foglio1!$D$6:$W$6</c:f>
              <c:numCache>
                <c:formatCode>General</c:formatCode>
                <c:ptCount val="20"/>
                <c:pt idx="0">
                  <c:v>4.57</c:v>
                </c:pt>
                <c:pt idx="1">
                  <c:v>5.1100000000000003</c:v>
                </c:pt>
                <c:pt idx="2">
                  <c:v>4.84</c:v>
                </c:pt>
                <c:pt idx="3">
                  <c:v>4.45</c:v>
                </c:pt>
                <c:pt idx="4">
                  <c:v>4.4400000000000004</c:v>
                </c:pt>
                <c:pt idx="5">
                  <c:v>4.57</c:v>
                </c:pt>
                <c:pt idx="6">
                  <c:v>4.58</c:v>
                </c:pt>
                <c:pt idx="7">
                  <c:v>4.28</c:v>
                </c:pt>
                <c:pt idx="8">
                  <c:v>4.4000000000000004</c:v>
                </c:pt>
                <c:pt idx="9">
                  <c:v>4.4800000000000004</c:v>
                </c:pt>
                <c:pt idx="10">
                  <c:v>4.66</c:v>
                </c:pt>
                <c:pt idx="11">
                  <c:v>4.58</c:v>
                </c:pt>
                <c:pt idx="12">
                  <c:v>4.3</c:v>
                </c:pt>
                <c:pt idx="13">
                  <c:v>4.5</c:v>
                </c:pt>
                <c:pt idx="14">
                  <c:v>4.4400000000000004</c:v>
                </c:pt>
                <c:pt idx="15">
                  <c:v>4.25</c:v>
                </c:pt>
                <c:pt idx="16">
                  <c:v>4.54</c:v>
                </c:pt>
                <c:pt idx="17">
                  <c:v>4.5</c:v>
                </c:pt>
                <c:pt idx="18">
                  <c:v>4.6100000000000003</c:v>
                </c:pt>
                <c:pt idx="19">
                  <c:v>4.71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E6-4B84-B1BB-DF72447DF493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val>
            <c:numRef>
              <c:f>[2]Foglio1!$D$7:$W$7</c:f>
              <c:numCache>
                <c:formatCode>General</c:formatCode>
                <c:ptCount val="20"/>
                <c:pt idx="0">
                  <c:v>4.63</c:v>
                </c:pt>
                <c:pt idx="1">
                  <c:v>5.01</c:v>
                </c:pt>
                <c:pt idx="2">
                  <c:v>4.78</c:v>
                </c:pt>
                <c:pt idx="3">
                  <c:v>4.7</c:v>
                </c:pt>
                <c:pt idx="4">
                  <c:v>4.7699999999999996</c:v>
                </c:pt>
                <c:pt idx="5">
                  <c:v>4.6399999999999997</c:v>
                </c:pt>
                <c:pt idx="6">
                  <c:v>4.41</c:v>
                </c:pt>
                <c:pt idx="7">
                  <c:v>4.37</c:v>
                </c:pt>
                <c:pt idx="8">
                  <c:v>4.6399999999999997</c:v>
                </c:pt>
                <c:pt idx="9">
                  <c:v>4.3600000000000003</c:v>
                </c:pt>
                <c:pt idx="10">
                  <c:v>4.7</c:v>
                </c:pt>
                <c:pt idx="11">
                  <c:v>4.3099999999999996</c:v>
                </c:pt>
                <c:pt idx="12">
                  <c:v>4.3600000000000003</c:v>
                </c:pt>
                <c:pt idx="13">
                  <c:v>4.54</c:v>
                </c:pt>
                <c:pt idx="14">
                  <c:v>4.1900000000000004</c:v>
                </c:pt>
                <c:pt idx="15">
                  <c:v>4.03</c:v>
                </c:pt>
                <c:pt idx="16">
                  <c:v>4.3</c:v>
                </c:pt>
                <c:pt idx="17">
                  <c:v>4.45</c:v>
                </c:pt>
                <c:pt idx="18">
                  <c:v>4.63</c:v>
                </c:pt>
                <c:pt idx="19">
                  <c:v>4.74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4E6-4B84-B1BB-DF72447DF493}"/>
            </c:ext>
          </c:extLst>
        </c:ser>
        <c:ser>
          <c:idx val="5"/>
          <c:order val="5"/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[2]Foglio1!$D$8:$W$8</c:f>
              <c:numCache>
                <c:formatCode>General</c:formatCode>
                <c:ptCount val="20"/>
                <c:pt idx="0">
                  <c:v>0.76</c:v>
                </c:pt>
                <c:pt idx="1">
                  <c:v>0.75</c:v>
                </c:pt>
                <c:pt idx="2">
                  <c:v>0.75</c:v>
                </c:pt>
                <c:pt idx="3">
                  <c:v>0.77</c:v>
                </c:pt>
                <c:pt idx="4">
                  <c:v>0.81</c:v>
                </c:pt>
                <c:pt idx="5">
                  <c:v>0.75</c:v>
                </c:pt>
                <c:pt idx="6">
                  <c:v>0.71</c:v>
                </c:pt>
                <c:pt idx="7">
                  <c:v>0.81</c:v>
                </c:pt>
                <c:pt idx="8">
                  <c:v>0.78</c:v>
                </c:pt>
                <c:pt idx="9">
                  <c:v>0.8</c:v>
                </c:pt>
                <c:pt idx="10">
                  <c:v>0.74</c:v>
                </c:pt>
                <c:pt idx="11">
                  <c:v>0.74</c:v>
                </c:pt>
                <c:pt idx="12">
                  <c:v>0.75</c:v>
                </c:pt>
                <c:pt idx="13">
                  <c:v>0.7</c:v>
                </c:pt>
                <c:pt idx="14">
                  <c:v>0.68</c:v>
                </c:pt>
                <c:pt idx="15">
                  <c:v>0.57999999999999996</c:v>
                </c:pt>
                <c:pt idx="16">
                  <c:v>0.53</c:v>
                </c:pt>
                <c:pt idx="17">
                  <c:v>0.6</c:v>
                </c:pt>
                <c:pt idx="18">
                  <c:v>0.61</c:v>
                </c:pt>
                <c:pt idx="19">
                  <c:v>0.65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4E6-4B84-B1BB-DF72447DF493}"/>
            </c:ext>
          </c:extLst>
        </c:ser>
        <c:ser>
          <c:idx val="6"/>
          <c:order val="6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[2]Foglio1!$D$9:$W$9</c:f>
              <c:numCache>
                <c:formatCode>General</c:formatCode>
                <c:ptCount val="20"/>
                <c:pt idx="0">
                  <c:v>4.7</c:v>
                </c:pt>
                <c:pt idx="1">
                  <c:v>4.75</c:v>
                </c:pt>
                <c:pt idx="2">
                  <c:v>4.68</c:v>
                </c:pt>
                <c:pt idx="3">
                  <c:v>4.82</c:v>
                </c:pt>
                <c:pt idx="4">
                  <c:v>4.95</c:v>
                </c:pt>
                <c:pt idx="5">
                  <c:v>4.9400000000000004</c:v>
                </c:pt>
                <c:pt idx="6">
                  <c:v>4.28</c:v>
                </c:pt>
                <c:pt idx="7">
                  <c:v>4.42</c:v>
                </c:pt>
                <c:pt idx="8">
                  <c:v>4.55</c:v>
                </c:pt>
                <c:pt idx="9">
                  <c:v>4.5999999999999996</c:v>
                </c:pt>
                <c:pt idx="10">
                  <c:v>4.6100000000000003</c:v>
                </c:pt>
                <c:pt idx="11">
                  <c:v>4.43</c:v>
                </c:pt>
                <c:pt idx="12">
                  <c:v>4.46</c:v>
                </c:pt>
                <c:pt idx="13">
                  <c:v>4.58</c:v>
                </c:pt>
                <c:pt idx="14">
                  <c:v>4.3099999999999996</c:v>
                </c:pt>
                <c:pt idx="15">
                  <c:v>4.09</c:v>
                </c:pt>
                <c:pt idx="16">
                  <c:v>4.3099999999999996</c:v>
                </c:pt>
                <c:pt idx="17">
                  <c:v>4.4400000000000004</c:v>
                </c:pt>
                <c:pt idx="18">
                  <c:v>4.59</c:v>
                </c:pt>
                <c:pt idx="19">
                  <c:v>4.63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4E6-4B84-B1BB-DF72447DF493}"/>
            </c:ext>
          </c:extLst>
        </c:ser>
        <c:ser>
          <c:idx val="7"/>
          <c:order val="7"/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[2]Foglio1!$D$10:$W$10</c:f>
              <c:numCache>
                <c:formatCode>General</c:formatCode>
                <c:ptCount val="20"/>
                <c:pt idx="0">
                  <c:v>1.18</c:v>
                </c:pt>
                <c:pt idx="1">
                  <c:v>1.05</c:v>
                </c:pt>
                <c:pt idx="2">
                  <c:v>1.21</c:v>
                </c:pt>
                <c:pt idx="3">
                  <c:v>1.23</c:v>
                </c:pt>
                <c:pt idx="4">
                  <c:v>1.22</c:v>
                </c:pt>
                <c:pt idx="5">
                  <c:v>1.1000000000000001</c:v>
                </c:pt>
                <c:pt idx="6">
                  <c:v>1.1000000000000001</c:v>
                </c:pt>
                <c:pt idx="7">
                  <c:v>1.0900000000000001</c:v>
                </c:pt>
                <c:pt idx="8">
                  <c:v>1.0900000000000001</c:v>
                </c:pt>
                <c:pt idx="9">
                  <c:v>1.08</c:v>
                </c:pt>
                <c:pt idx="10">
                  <c:v>1.21</c:v>
                </c:pt>
                <c:pt idx="11">
                  <c:v>1.31</c:v>
                </c:pt>
                <c:pt idx="12">
                  <c:v>1.38</c:v>
                </c:pt>
                <c:pt idx="13">
                  <c:v>1.43</c:v>
                </c:pt>
                <c:pt idx="14">
                  <c:v>1.3</c:v>
                </c:pt>
                <c:pt idx="15">
                  <c:v>1.23</c:v>
                </c:pt>
                <c:pt idx="16">
                  <c:v>1.08</c:v>
                </c:pt>
                <c:pt idx="17">
                  <c:v>1.27</c:v>
                </c:pt>
                <c:pt idx="18">
                  <c:v>1.22</c:v>
                </c:pt>
                <c:pt idx="19">
                  <c:v>1.22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4E6-4B84-B1BB-DF72447DF493}"/>
            </c:ext>
          </c:extLst>
        </c:ser>
        <c:ser>
          <c:idx val="8"/>
          <c:order val="8"/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[2]Foglio1!$D$11:$W$11</c:f>
              <c:numCache>
                <c:formatCode>General</c:formatCode>
                <c:ptCount val="20"/>
                <c:pt idx="0">
                  <c:v>0.92</c:v>
                </c:pt>
                <c:pt idx="1">
                  <c:v>0.96</c:v>
                </c:pt>
                <c:pt idx="2">
                  <c:v>0.91</c:v>
                </c:pt>
                <c:pt idx="3">
                  <c:v>0.89</c:v>
                </c:pt>
                <c:pt idx="4">
                  <c:v>0.87</c:v>
                </c:pt>
                <c:pt idx="5">
                  <c:v>0.87</c:v>
                </c:pt>
                <c:pt idx="6">
                  <c:v>0.82</c:v>
                </c:pt>
                <c:pt idx="7">
                  <c:v>0.84</c:v>
                </c:pt>
                <c:pt idx="8">
                  <c:v>0.95</c:v>
                </c:pt>
                <c:pt idx="9">
                  <c:v>0.87</c:v>
                </c:pt>
                <c:pt idx="10">
                  <c:v>0.8</c:v>
                </c:pt>
                <c:pt idx="11">
                  <c:v>0.82</c:v>
                </c:pt>
                <c:pt idx="12">
                  <c:v>0.88</c:v>
                </c:pt>
                <c:pt idx="13">
                  <c:v>0.82</c:v>
                </c:pt>
                <c:pt idx="14">
                  <c:v>0.82</c:v>
                </c:pt>
                <c:pt idx="15">
                  <c:v>0.78</c:v>
                </c:pt>
                <c:pt idx="16">
                  <c:v>0.77</c:v>
                </c:pt>
                <c:pt idx="17">
                  <c:v>0.77</c:v>
                </c:pt>
                <c:pt idx="18">
                  <c:v>0.68</c:v>
                </c:pt>
                <c:pt idx="19">
                  <c:v>0.82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4E6-4B84-B1BB-DF72447DF493}"/>
            </c:ext>
          </c:extLst>
        </c:ser>
        <c:ser>
          <c:idx val="9"/>
          <c:order val="9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[2]Foglio1!$D$12:$W$12</c:f>
              <c:numCache>
                <c:formatCode>General</c:formatCode>
                <c:ptCount val="20"/>
                <c:pt idx="0">
                  <c:v>4.78</c:v>
                </c:pt>
                <c:pt idx="1">
                  <c:v>4.96</c:v>
                </c:pt>
                <c:pt idx="2">
                  <c:v>5.0999999999999996</c:v>
                </c:pt>
                <c:pt idx="3">
                  <c:v>4.8499999999999996</c:v>
                </c:pt>
                <c:pt idx="4">
                  <c:v>4.74</c:v>
                </c:pt>
                <c:pt idx="5">
                  <c:v>4.58</c:v>
                </c:pt>
                <c:pt idx="6">
                  <c:v>4.28</c:v>
                </c:pt>
                <c:pt idx="7">
                  <c:v>4.3499999999999996</c:v>
                </c:pt>
                <c:pt idx="8">
                  <c:v>4.45</c:v>
                </c:pt>
                <c:pt idx="9">
                  <c:v>4.4400000000000004</c:v>
                </c:pt>
                <c:pt idx="10">
                  <c:v>4.6500000000000004</c:v>
                </c:pt>
                <c:pt idx="11">
                  <c:v>4.4000000000000004</c:v>
                </c:pt>
                <c:pt idx="12">
                  <c:v>4.24</c:v>
                </c:pt>
                <c:pt idx="13">
                  <c:v>4.25</c:v>
                </c:pt>
                <c:pt idx="14">
                  <c:v>4.0599999999999996</c:v>
                </c:pt>
                <c:pt idx="15">
                  <c:v>3.87</c:v>
                </c:pt>
                <c:pt idx="16">
                  <c:v>4.2300000000000004</c:v>
                </c:pt>
                <c:pt idx="17">
                  <c:v>4.4400000000000004</c:v>
                </c:pt>
                <c:pt idx="18">
                  <c:v>4.5999999999999996</c:v>
                </c:pt>
                <c:pt idx="19">
                  <c:v>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4E6-4B84-B1BB-DF72447DF493}"/>
            </c:ext>
          </c:extLst>
        </c:ser>
        <c:ser>
          <c:idx val="10"/>
          <c:order val="10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[2]Foglio1!$D$13:$W$13</c:f>
              <c:numCache>
                <c:formatCode>General</c:formatCode>
                <c:ptCount val="20"/>
                <c:pt idx="0">
                  <c:v>4.7699999999999996</c:v>
                </c:pt>
                <c:pt idx="1">
                  <c:v>5.1100000000000003</c:v>
                </c:pt>
                <c:pt idx="2">
                  <c:v>4.8</c:v>
                </c:pt>
                <c:pt idx="3">
                  <c:v>4.5</c:v>
                </c:pt>
                <c:pt idx="4">
                  <c:v>4.5</c:v>
                </c:pt>
                <c:pt idx="5">
                  <c:v>4.5999999999999996</c:v>
                </c:pt>
                <c:pt idx="6">
                  <c:v>4.37</c:v>
                </c:pt>
                <c:pt idx="7">
                  <c:v>4.38</c:v>
                </c:pt>
                <c:pt idx="8">
                  <c:v>4.2</c:v>
                </c:pt>
                <c:pt idx="9">
                  <c:v>4.5999999999999996</c:v>
                </c:pt>
                <c:pt idx="10">
                  <c:v>4.5999999999999996</c:v>
                </c:pt>
                <c:pt idx="11">
                  <c:v>4.43</c:v>
                </c:pt>
                <c:pt idx="12">
                  <c:v>4.24</c:v>
                </c:pt>
                <c:pt idx="13">
                  <c:v>4.4800000000000004</c:v>
                </c:pt>
                <c:pt idx="14">
                  <c:v>4.43</c:v>
                </c:pt>
                <c:pt idx="15">
                  <c:v>4.03</c:v>
                </c:pt>
                <c:pt idx="16">
                  <c:v>4.03</c:v>
                </c:pt>
                <c:pt idx="17">
                  <c:v>4.58</c:v>
                </c:pt>
                <c:pt idx="18">
                  <c:v>4.6900000000000004</c:v>
                </c:pt>
                <c:pt idx="19">
                  <c:v>4.7300000000000004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B4E6-4B84-B1BB-DF72447DF493}"/>
            </c:ext>
          </c:extLst>
        </c:ser>
        <c:ser>
          <c:idx val="11"/>
          <c:order val="11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[2]Foglio1!$D$14:$W$14</c:f>
              <c:numCache>
                <c:formatCode>General</c:formatCode>
                <c:ptCount val="20"/>
                <c:pt idx="0">
                  <c:v>4.71</c:v>
                </c:pt>
                <c:pt idx="1">
                  <c:v>4.76</c:v>
                </c:pt>
                <c:pt idx="2">
                  <c:v>5.16</c:v>
                </c:pt>
                <c:pt idx="3">
                  <c:v>4.6399999999999997</c:v>
                </c:pt>
                <c:pt idx="4">
                  <c:v>4.68</c:v>
                </c:pt>
                <c:pt idx="5">
                  <c:v>4.8099999999999996</c:v>
                </c:pt>
                <c:pt idx="6">
                  <c:v>4.2699999999999996</c:v>
                </c:pt>
                <c:pt idx="7">
                  <c:v>4.47</c:v>
                </c:pt>
                <c:pt idx="8">
                  <c:v>4.41</c:v>
                </c:pt>
                <c:pt idx="9">
                  <c:v>4.5199999999999996</c:v>
                </c:pt>
                <c:pt idx="10">
                  <c:v>4.68</c:v>
                </c:pt>
                <c:pt idx="11">
                  <c:v>4.63</c:v>
                </c:pt>
                <c:pt idx="12">
                  <c:v>4.5599999999999996</c:v>
                </c:pt>
                <c:pt idx="13">
                  <c:v>4.54</c:v>
                </c:pt>
                <c:pt idx="14">
                  <c:v>4.53</c:v>
                </c:pt>
                <c:pt idx="15">
                  <c:v>4.4800000000000004</c:v>
                </c:pt>
                <c:pt idx="16">
                  <c:v>4.34</c:v>
                </c:pt>
                <c:pt idx="17">
                  <c:v>4.72</c:v>
                </c:pt>
                <c:pt idx="18">
                  <c:v>4.6900000000000004</c:v>
                </c:pt>
                <c:pt idx="19">
                  <c:v>4.71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B4E6-4B84-B1BB-DF72447DF493}"/>
            </c:ext>
          </c:extLst>
        </c:ser>
        <c:ser>
          <c:idx val="12"/>
          <c:order val="12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[2]Foglio1!$D$15:$W$15</c:f>
              <c:numCache>
                <c:formatCode>General</c:formatCode>
                <c:ptCount val="20"/>
                <c:pt idx="0">
                  <c:v>4.63</c:v>
                </c:pt>
                <c:pt idx="1">
                  <c:v>4.93</c:v>
                </c:pt>
                <c:pt idx="2">
                  <c:v>4.49</c:v>
                </c:pt>
                <c:pt idx="3">
                  <c:v>4.5199999999999996</c:v>
                </c:pt>
                <c:pt idx="4">
                  <c:v>4.49</c:v>
                </c:pt>
                <c:pt idx="5">
                  <c:v>4.4400000000000004</c:v>
                </c:pt>
                <c:pt idx="6">
                  <c:v>4.63</c:v>
                </c:pt>
                <c:pt idx="7">
                  <c:v>4.33</c:v>
                </c:pt>
                <c:pt idx="8">
                  <c:v>4.33</c:v>
                </c:pt>
                <c:pt idx="9">
                  <c:v>4.6399999999999997</c:v>
                </c:pt>
                <c:pt idx="10">
                  <c:v>4.63</c:v>
                </c:pt>
                <c:pt idx="11">
                  <c:v>4.47</c:v>
                </c:pt>
                <c:pt idx="12">
                  <c:v>4.2699999999999996</c:v>
                </c:pt>
                <c:pt idx="13">
                  <c:v>4.3099999999999996</c:v>
                </c:pt>
                <c:pt idx="14">
                  <c:v>4.49</c:v>
                </c:pt>
                <c:pt idx="15">
                  <c:v>4.07</c:v>
                </c:pt>
                <c:pt idx="16">
                  <c:v>4.68</c:v>
                </c:pt>
                <c:pt idx="17">
                  <c:v>4.5199999999999996</c:v>
                </c:pt>
                <c:pt idx="18">
                  <c:v>4.6500000000000004</c:v>
                </c:pt>
                <c:pt idx="19">
                  <c:v>4.72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4E6-4B84-B1BB-DF72447DF493}"/>
            </c:ext>
          </c:extLst>
        </c:ser>
        <c:ser>
          <c:idx val="13"/>
          <c:order val="13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[2]Foglio1!$D$16:$W$16</c:f>
              <c:numCache>
                <c:formatCode>General</c:formatCode>
                <c:ptCount val="20"/>
                <c:pt idx="0">
                  <c:v>4.6900000000000004</c:v>
                </c:pt>
                <c:pt idx="1">
                  <c:v>4.72</c:v>
                </c:pt>
                <c:pt idx="2">
                  <c:v>5.0999999999999996</c:v>
                </c:pt>
                <c:pt idx="3">
                  <c:v>4.6500000000000004</c:v>
                </c:pt>
                <c:pt idx="4">
                  <c:v>4.68</c:v>
                </c:pt>
                <c:pt idx="5">
                  <c:v>4.67</c:v>
                </c:pt>
                <c:pt idx="6">
                  <c:v>4.2300000000000004</c:v>
                </c:pt>
                <c:pt idx="7">
                  <c:v>4.42</c:v>
                </c:pt>
                <c:pt idx="8">
                  <c:v>4.47</c:v>
                </c:pt>
                <c:pt idx="9">
                  <c:v>4.55</c:v>
                </c:pt>
                <c:pt idx="10">
                  <c:v>4.62</c:v>
                </c:pt>
                <c:pt idx="11">
                  <c:v>4.49</c:v>
                </c:pt>
                <c:pt idx="12">
                  <c:v>4.42</c:v>
                </c:pt>
                <c:pt idx="13">
                  <c:v>4.6500000000000004</c:v>
                </c:pt>
                <c:pt idx="14">
                  <c:v>4.51</c:v>
                </c:pt>
                <c:pt idx="15">
                  <c:v>4.22</c:v>
                </c:pt>
                <c:pt idx="16">
                  <c:v>4.3499999999999996</c:v>
                </c:pt>
                <c:pt idx="17">
                  <c:v>4.6399999999999997</c:v>
                </c:pt>
                <c:pt idx="18">
                  <c:v>4.63</c:v>
                </c:pt>
                <c:pt idx="19">
                  <c:v>4.63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B4E6-4B84-B1BB-DF72447DF493}"/>
            </c:ext>
          </c:extLst>
        </c:ser>
        <c:ser>
          <c:idx val="14"/>
          <c:order val="14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[2]Foglio1!$D$17:$W$17</c:f>
              <c:numCache>
                <c:formatCode>General</c:formatCode>
                <c:ptCount val="20"/>
                <c:pt idx="0">
                  <c:v>4.4400000000000004</c:v>
                </c:pt>
                <c:pt idx="1">
                  <c:v>5</c:v>
                </c:pt>
                <c:pt idx="2">
                  <c:v>5.19</c:v>
                </c:pt>
                <c:pt idx="3">
                  <c:v>4.9000000000000004</c:v>
                </c:pt>
                <c:pt idx="4">
                  <c:v>4.66</c:v>
                </c:pt>
                <c:pt idx="5">
                  <c:v>4.6399999999999997</c:v>
                </c:pt>
                <c:pt idx="6">
                  <c:v>4.25</c:v>
                </c:pt>
                <c:pt idx="7">
                  <c:v>4.2300000000000004</c:v>
                </c:pt>
                <c:pt idx="8">
                  <c:v>4.5</c:v>
                </c:pt>
                <c:pt idx="9">
                  <c:v>4.5</c:v>
                </c:pt>
                <c:pt idx="10">
                  <c:v>4.7300000000000004</c:v>
                </c:pt>
                <c:pt idx="11">
                  <c:v>4.22</c:v>
                </c:pt>
                <c:pt idx="12">
                  <c:v>4.43</c:v>
                </c:pt>
                <c:pt idx="13">
                  <c:v>4.51</c:v>
                </c:pt>
                <c:pt idx="14">
                  <c:v>4.46</c:v>
                </c:pt>
                <c:pt idx="15">
                  <c:v>4.1900000000000004</c:v>
                </c:pt>
                <c:pt idx="16">
                  <c:v>4.45</c:v>
                </c:pt>
                <c:pt idx="17">
                  <c:v>4.7</c:v>
                </c:pt>
                <c:pt idx="18">
                  <c:v>4.8099999999999996</c:v>
                </c:pt>
                <c:pt idx="1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B4E6-4B84-B1BB-DF72447DF493}"/>
            </c:ext>
          </c:extLst>
        </c:ser>
        <c:ser>
          <c:idx val="15"/>
          <c:order val="15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[2]Foglio1!$D$18:$W$18</c:f>
              <c:numCache>
                <c:formatCode>General</c:formatCode>
                <c:ptCount val="20"/>
                <c:pt idx="0">
                  <c:v>4.83</c:v>
                </c:pt>
                <c:pt idx="1">
                  <c:v>5.23</c:v>
                </c:pt>
                <c:pt idx="2">
                  <c:v>4.76</c:v>
                </c:pt>
                <c:pt idx="3">
                  <c:v>4.8</c:v>
                </c:pt>
                <c:pt idx="4">
                  <c:v>4.68</c:v>
                </c:pt>
                <c:pt idx="5">
                  <c:v>4.75</c:v>
                </c:pt>
                <c:pt idx="6">
                  <c:v>4.3499999999999996</c:v>
                </c:pt>
                <c:pt idx="7">
                  <c:v>4.3</c:v>
                </c:pt>
                <c:pt idx="8">
                  <c:v>4.3899999999999997</c:v>
                </c:pt>
                <c:pt idx="9">
                  <c:v>4.5599999999999996</c:v>
                </c:pt>
                <c:pt idx="10">
                  <c:v>4.72</c:v>
                </c:pt>
                <c:pt idx="11">
                  <c:v>4.53</c:v>
                </c:pt>
                <c:pt idx="12">
                  <c:v>4.38</c:v>
                </c:pt>
                <c:pt idx="13">
                  <c:v>4.43</c:v>
                </c:pt>
                <c:pt idx="14">
                  <c:v>4.4400000000000004</c:v>
                </c:pt>
                <c:pt idx="15">
                  <c:v>4.5</c:v>
                </c:pt>
                <c:pt idx="16">
                  <c:v>4.72</c:v>
                </c:pt>
                <c:pt idx="17">
                  <c:v>4.6900000000000004</c:v>
                </c:pt>
                <c:pt idx="18">
                  <c:v>4.82</c:v>
                </c:pt>
                <c:pt idx="19">
                  <c:v>4.95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B4E6-4B84-B1BB-DF72447DF493}"/>
            </c:ext>
          </c:extLst>
        </c:ser>
        <c:ser>
          <c:idx val="16"/>
          <c:order val="16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[2]Foglio1!$D$19:$W$19</c:f>
              <c:numCache>
                <c:formatCode>General</c:formatCode>
                <c:ptCount val="20"/>
                <c:pt idx="0">
                  <c:v>4.84</c:v>
                </c:pt>
                <c:pt idx="1">
                  <c:v>5.25</c:v>
                </c:pt>
                <c:pt idx="2">
                  <c:v>5.19</c:v>
                </c:pt>
                <c:pt idx="3">
                  <c:v>4.83</c:v>
                </c:pt>
                <c:pt idx="4">
                  <c:v>4.63</c:v>
                </c:pt>
                <c:pt idx="5">
                  <c:v>4.72</c:v>
                </c:pt>
                <c:pt idx="6">
                  <c:v>4.38</c:v>
                </c:pt>
                <c:pt idx="7">
                  <c:v>4.4400000000000004</c:v>
                </c:pt>
                <c:pt idx="8">
                  <c:v>4.57</c:v>
                </c:pt>
                <c:pt idx="9">
                  <c:v>4.54</c:v>
                </c:pt>
                <c:pt idx="10">
                  <c:v>4.76</c:v>
                </c:pt>
                <c:pt idx="11">
                  <c:v>4.6100000000000003</c:v>
                </c:pt>
                <c:pt idx="12">
                  <c:v>4.41</c:v>
                </c:pt>
                <c:pt idx="13">
                  <c:v>4.58</c:v>
                </c:pt>
                <c:pt idx="14">
                  <c:v>4.54</c:v>
                </c:pt>
                <c:pt idx="15">
                  <c:v>4.3099999999999996</c:v>
                </c:pt>
                <c:pt idx="16">
                  <c:v>4.42</c:v>
                </c:pt>
                <c:pt idx="17">
                  <c:v>4.67</c:v>
                </c:pt>
                <c:pt idx="18">
                  <c:v>4.8</c:v>
                </c:pt>
                <c:pt idx="19">
                  <c:v>4.97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B4E6-4B84-B1BB-DF72447DF493}"/>
            </c:ext>
          </c:extLst>
        </c:ser>
        <c:ser>
          <c:idx val="17"/>
          <c:order val="17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[2]Foglio1!$D$20:$W$20</c:f>
              <c:numCache>
                <c:formatCode>General</c:formatCode>
                <c:ptCount val="20"/>
                <c:pt idx="0">
                  <c:v>4.72</c:v>
                </c:pt>
                <c:pt idx="1">
                  <c:v>4.92</c:v>
                </c:pt>
                <c:pt idx="2">
                  <c:v>5.1100000000000003</c:v>
                </c:pt>
                <c:pt idx="3">
                  <c:v>4.7300000000000004</c:v>
                </c:pt>
                <c:pt idx="4">
                  <c:v>4.67</c:v>
                </c:pt>
                <c:pt idx="5">
                  <c:v>4.7300000000000004</c:v>
                </c:pt>
                <c:pt idx="6">
                  <c:v>4.25</c:v>
                </c:pt>
                <c:pt idx="7">
                  <c:v>4.4800000000000004</c:v>
                </c:pt>
                <c:pt idx="8">
                  <c:v>4.62</c:v>
                </c:pt>
                <c:pt idx="9">
                  <c:v>4.4800000000000004</c:v>
                </c:pt>
                <c:pt idx="10">
                  <c:v>4.6900000000000004</c:v>
                </c:pt>
                <c:pt idx="11">
                  <c:v>4.62</c:v>
                </c:pt>
                <c:pt idx="12">
                  <c:v>4.6500000000000004</c:v>
                </c:pt>
                <c:pt idx="13">
                  <c:v>4.78</c:v>
                </c:pt>
                <c:pt idx="14">
                  <c:v>4.55</c:v>
                </c:pt>
                <c:pt idx="15">
                  <c:v>4.4000000000000004</c:v>
                </c:pt>
                <c:pt idx="16">
                  <c:v>4.74</c:v>
                </c:pt>
                <c:pt idx="17">
                  <c:v>4.7</c:v>
                </c:pt>
                <c:pt idx="18">
                  <c:v>4.71</c:v>
                </c:pt>
                <c:pt idx="19">
                  <c:v>4.59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B4E6-4B84-B1BB-DF72447DF493}"/>
            </c:ext>
          </c:extLst>
        </c:ser>
        <c:ser>
          <c:idx val="18"/>
          <c:order val="18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[2]Foglio1!$D$21:$W$21</c:f>
              <c:numCache>
                <c:formatCode>General</c:formatCode>
                <c:ptCount val="20"/>
                <c:pt idx="0">
                  <c:v>4.7300000000000004</c:v>
                </c:pt>
                <c:pt idx="1">
                  <c:v>4.8499999999999996</c:v>
                </c:pt>
                <c:pt idx="2">
                  <c:v>5.17</c:v>
                </c:pt>
                <c:pt idx="3">
                  <c:v>4.72</c:v>
                </c:pt>
                <c:pt idx="4">
                  <c:v>4.7300000000000004</c:v>
                </c:pt>
                <c:pt idx="5">
                  <c:v>4.75</c:v>
                </c:pt>
                <c:pt idx="6">
                  <c:v>4.33</c:v>
                </c:pt>
                <c:pt idx="7">
                  <c:v>4.47</c:v>
                </c:pt>
                <c:pt idx="8">
                  <c:v>4.46</c:v>
                </c:pt>
                <c:pt idx="9">
                  <c:v>4.58</c:v>
                </c:pt>
                <c:pt idx="10">
                  <c:v>4.67</c:v>
                </c:pt>
                <c:pt idx="11">
                  <c:v>4.47</c:v>
                </c:pt>
                <c:pt idx="12">
                  <c:v>4.62</c:v>
                </c:pt>
                <c:pt idx="13">
                  <c:v>4.76</c:v>
                </c:pt>
                <c:pt idx="14">
                  <c:v>4.58</c:v>
                </c:pt>
                <c:pt idx="15">
                  <c:v>4.28</c:v>
                </c:pt>
                <c:pt idx="16">
                  <c:v>4.72</c:v>
                </c:pt>
                <c:pt idx="17">
                  <c:v>4.71</c:v>
                </c:pt>
                <c:pt idx="18">
                  <c:v>4.68</c:v>
                </c:pt>
                <c:pt idx="19">
                  <c:v>4.6399999999999997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B4E6-4B84-B1BB-DF72447DF493}"/>
            </c:ext>
          </c:extLst>
        </c:ser>
        <c:ser>
          <c:idx val="19"/>
          <c:order val="19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[2]Foglio1!$D$22:$W$22</c:f>
              <c:numCache>
                <c:formatCode>General</c:formatCode>
                <c:ptCount val="20"/>
                <c:pt idx="0">
                  <c:v>4.7</c:v>
                </c:pt>
                <c:pt idx="1">
                  <c:v>5</c:v>
                </c:pt>
                <c:pt idx="2">
                  <c:v>4.62</c:v>
                </c:pt>
                <c:pt idx="3">
                  <c:v>4.7</c:v>
                </c:pt>
                <c:pt idx="4">
                  <c:v>4.67</c:v>
                </c:pt>
                <c:pt idx="5">
                  <c:v>4.7</c:v>
                </c:pt>
                <c:pt idx="6">
                  <c:v>4.25</c:v>
                </c:pt>
                <c:pt idx="7">
                  <c:v>4.3099999999999996</c:v>
                </c:pt>
                <c:pt idx="8">
                  <c:v>4.45</c:v>
                </c:pt>
                <c:pt idx="9">
                  <c:v>4.6399999999999997</c:v>
                </c:pt>
                <c:pt idx="10">
                  <c:v>4.6500000000000004</c:v>
                </c:pt>
                <c:pt idx="11">
                  <c:v>4.55</c:v>
                </c:pt>
                <c:pt idx="12">
                  <c:v>4.45</c:v>
                </c:pt>
                <c:pt idx="13">
                  <c:v>4.71</c:v>
                </c:pt>
                <c:pt idx="14">
                  <c:v>4.55</c:v>
                </c:pt>
                <c:pt idx="15">
                  <c:v>4.2300000000000004</c:v>
                </c:pt>
                <c:pt idx="16">
                  <c:v>4.5</c:v>
                </c:pt>
                <c:pt idx="17">
                  <c:v>4.6500000000000004</c:v>
                </c:pt>
                <c:pt idx="18">
                  <c:v>4.63</c:v>
                </c:pt>
                <c:pt idx="19">
                  <c:v>4.54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B4E6-4B84-B1BB-DF72447DF493}"/>
            </c:ext>
          </c:extLst>
        </c:ser>
        <c:ser>
          <c:idx val="20"/>
          <c:order val="20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[2]Foglio1!$D$23:$W$23</c:f>
              <c:numCache>
                <c:formatCode>General</c:formatCode>
                <c:ptCount val="20"/>
                <c:pt idx="0">
                  <c:v>4.6500000000000004</c:v>
                </c:pt>
                <c:pt idx="1">
                  <c:v>5</c:v>
                </c:pt>
                <c:pt idx="2">
                  <c:v>4.96</c:v>
                </c:pt>
                <c:pt idx="3">
                  <c:v>4.74</c:v>
                </c:pt>
                <c:pt idx="4">
                  <c:v>4.62</c:v>
                </c:pt>
                <c:pt idx="5">
                  <c:v>4.66</c:v>
                </c:pt>
                <c:pt idx="6">
                  <c:v>4.24</c:v>
                </c:pt>
                <c:pt idx="7">
                  <c:v>4.34</c:v>
                </c:pt>
                <c:pt idx="8">
                  <c:v>4.41</c:v>
                </c:pt>
                <c:pt idx="9">
                  <c:v>4.5</c:v>
                </c:pt>
                <c:pt idx="10">
                  <c:v>4.66</c:v>
                </c:pt>
                <c:pt idx="11">
                  <c:v>4.53</c:v>
                </c:pt>
                <c:pt idx="12">
                  <c:v>4.5</c:v>
                </c:pt>
                <c:pt idx="13">
                  <c:v>4.7699999999999996</c:v>
                </c:pt>
                <c:pt idx="14">
                  <c:v>4.67</c:v>
                </c:pt>
                <c:pt idx="15">
                  <c:v>4.45</c:v>
                </c:pt>
                <c:pt idx="16">
                  <c:v>4.41</c:v>
                </c:pt>
                <c:pt idx="17">
                  <c:v>4.68</c:v>
                </c:pt>
                <c:pt idx="18">
                  <c:v>4.66</c:v>
                </c:pt>
                <c:pt idx="19">
                  <c:v>4.55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B4E6-4B84-B1BB-DF72447DF493}"/>
            </c:ext>
          </c:extLst>
        </c:ser>
        <c:ser>
          <c:idx val="21"/>
          <c:order val="21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[2]Foglio1!$D$24:$W$24</c:f>
              <c:numCache>
                <c:formatCode>General</c:formatCode>
                <c:ptCount val="20"/>
                <c:pt idx="0">
                  <c:v>4.71</c:v>
                </c:pt>
                <c:pt idx="1">
                  <c:v>4.9000000000000004</c:v>
                </c:pt>
                <c:pt idx="2">
                  <c:v>4.6500000000000004</c:v>
                </c:pt>
                <c:pt idx="3">
                  <c:v>4.7</c:v>
                </c:pt>
                <c:pt idx="4">
                  <c:v>4.58</c:v>
                </c:pt>
                <c:pt idx="5">
                  <c:v>4.6100000000000003</c:v>
                </c:pt>
                <c:pt idx="6">
                  <c:v>4.55</c:v>
                </c:pt>
                <c:pt idx="7">
                  <c:v>4.24</c:v>
                </c:pt>
                <c:pt idx="8">
                  <c:v>4.47</c:v>
                </c:pt>
                <c:pt idx="9">
                  <c:v>4.43</c:v>
                </c:pt>
                <c:pt idx="10">
                  <c:v>4.68</c:v>
                </c:pt>
                <c:pt idx="11">
                  <c:v>4.43</c:v>
                </c:pt>
                <c:pt idx="12">
                  <c:v>4.6399999999999997</c:v>
                </c:pt>
                <c:pt idx="13">
                  <c:v>4.74</c:v>
                </c:pt>
                <c:pt idx="14">
                  <c:v>4.49</c:v>
                </c:pt>
                <c:pt idx="15">
                  <c:v>4.2</c:v>
                </c:pt>
                <c:pt idx="16">
                  <c:v>4.45</c:v>
                </c:pt>
                <c:pt idx="17">
                  <c:v>4.71</c:v>
                </c:pt>
                <c:pt idx="18">
                  <c:v>4.6500000000000004</c:v>
                </c:pt>
                <c:pt idx="19">
                  <c:v>4.5599999999999996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B4E6-4B84-B1BB-DF72447DF493}"/>
            </c:ext>
          </c:extLst>
        </c:ser>
        <c:ser>
          <c:idx val="22"/>
          <c:order val="22"/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[2]Foglio1!$D$25:$W$25</c:f>
              <c:numCache>
                <c:formatCode>General</c:formatCode>
                <c:ptCount val="20"/>
                <c:pt idx="0">
                  <c:v>4.75</c:v>
                </c:pt>
                <c:pt idx="1">
                  <c:v>4.96</c:v>
                </c:pt>
                <c:pt idx="2">
                  <c:v>5.0999999999999996</c:v>
                </c:pt>
                <c:pt idx="3">
                  <c:v>4.83</c:v>
                </c:pt>
                <c:pt idx="4">
                  <c:v>4.6900000000000004</c:v>
                </c:pt>
                <c:pt idx="5">
                  <c:v>4.78</c:v>
                </c:pt>
                <c:pt idx="6">
                  <c:v>4.49</c:v>
                </c:pt>
                <c:pt idx="7">
                  <c:v>4.46</c:v>
                </c:pt>
                <c:pt idx="8">
                  <c:v>4.49</c:v>
                </c:pt>
                <c:pt idx="9">
                  <c:v>4.3499999999999996</c:v>
                </c:pt>
                <c:pt idx="10">
                  <c:v>4.66</c:v>
                </c:pt>
                <c:pt idx="11">
                  <c:v>4.7</c:v>
                </c:pt>
                <c:pt idx="12">
                  <c:v>4.42</c:v>
                </c:pt>
                <c:pt idx="13">
                  <c:v>4.71</c:v>
                </c:pt>
                <c:pt idx="14">
                  <c:v>4.62</c:v>
                </c:pt>
                <c:pt idx="15">
                  <c:v>4.3499999999999996</c:v>
                </c:pt>
                <c:pt idx="16">
                  <c:v>4.3600000000000003</c:v>
                </c:pt>
                <c:pt idx="17">
                  <c:v>4.68</c:v>
                </c:pt>
                <c:pt idx="18">
                  <c:v>4.7</c:v>
                </c:pt>
                <c:pt idx="19">
                  <c:v>4.7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B4E6-4B84-B1BB-DF72447DF493}"/>
            </c:ext>
          </c:extLst>
        </c:ser>
        <c:ser>
          <c:idx val="23"/>
          <c:order val="23"/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[2]Foglio1!$D$26:$W$26</c:f>
              <c:numCache>
                <c:formatCode>General</c:formatCode>
                <c:ptCount val="20"/>
                <c:pt idx="0">
                  <c:v>4.68</c:v>
                </c:pt>
                <c:pt idx="1">
                  <c:v>4.97</c:v>
                </c:pt>
                <c:pt idx="2">
                  <c:v>4.74</c:v>
                </c:pt>
                <c:pt idx="3">
                  <c:v>4.6900000000000004</c:v>
                </c:pt>
                <c:pt idx="4">
                  <c:v>4.53</c:v>
                </c:pt>
                <c:pt idx="5">
                  <c:v>4.57</c:v>
                </c:pt>
                <c:pt idx="6">
                  <c:v>4.7</c:v>
                </c:pt>
                <c:pt idx="7">
                  <c:v>4.42</c:v>
                </c:pt>
                <c:pt idx="8">
                  <c:v>4.5</c:v>
                </c:pt>
                <c:pt idx="9">
                  <c:v>4.6500000000000004</c:v>
                </c:pt>
                <c:pt idx="10">
                  <c:v>4.6500000000000004</c:v>
                </c:pt>
                <c:pt idx="11">
                  <c:v>4.45</c:v>
                </c:pt>
                <c:pt idx="12">
                  <c:v>4.37</c:v>
                </c:pt>
                <c:pt idx="13">
                  <c:v>4.5999999999999996</c:v>
                </c:pt>
                <c:pt idx="14">
                  <c:v>4.5</c:v>
                </c:pt>
                <c:pt idx="15">
                  <c:v>4.45</c:v>
                </c:pt>
                <c:pt idx="16">
                  <c:v>4.4400000000000004</c:v>
                </c:pt>
                <c:pt idx="17">
                  <c:v>4.55</c:v>
                </c:pt>
                <c:pt idx="18">
                  <c:v>4.68</c:v>
                </c:pt>
                <c:pt idx="19">
                  <c:v>4.6900000000000004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B4E6-4B84-B1BB-DF72447DF493}"/>
            </c:ext>
          </c:extLst>
        </c:ser>
        <c:ser>
          <c:idx val="24"/>
          <c:order val="24"/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[2]Foglio1!$D$27:$W$27</c:f>
              <c:numCache>
                <c:formatCode>General</c:formatCode>
                <c:ptCount val="20"/>
                <c:pt idx="0">
                  <c:v>4.8</c:v>
                </c:pt>
                <c:pt idx="1">
                  <c:v>5.18</c:v>
                </c:pt>
                <c:pt idx="2">
                  <c:v>5.15</c:v>
                </c:pt>
                <c:pt idx="3">
                  <c:v>4.9000000000000004</c:v>
                </c:pt>
                <c:pt idx="4">
                  <c:v>4.8600000000000003</c:v>
                </c:pt>
                <c:pt idx="5">
                  <c:v>4.7</c:v>
                </c:pt>
                <c:pt idx="6">
                  <c:v>4.46</c:v>
                </c:pt>
                <c:pt idx="7">
                  <c:v>4.38</c:v>
                </c:pt>
                <c:pt idx="8">
                  <c:v>4.51</c:v>
                </c:pt>
                <c:pt idx="9">
                  <c:v>4.5599999999999996</c:v>
                </c:pt>
                <c:pt idx="10">
                  <c:v>4.7300000000000004</c:v>
                </c:pt>
                <c:pt idx="11">
                  <c:v>4.32</c:v>
                </c:pt>
                <c:pt idx="12">
                  <c:v>4.43</c:v>
                </c:pt>
                <c:pt idx="13">
                  <c:v>4.41</c:v>
                </c:pt>
                <c:pt idx="14">
                  <c:v>4.45</c:v>
                </c:pt>
                <c:pt idx="15">
                  <c:v>4.16</c:v>
                </c:pt>
                <c:pt idx="16">
                  <c:v>4.47</c:v>
                </c:pt>
                <c:pt idx="17">
                  <c:v>4.71</c:v>
                </c:pt>
                <c:pt idx="18">
                  <c:v>4.82</c:v>
                </c:pt>
                <c:pt idx="19">
                  <c:v>4.84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B4E6-4B84-B1BB-DF72447DF493}"/>
            </c:ext>
          </c:extLst>
        </c:ser>
        <c:ser>
          <c:idx val="25"/>
          <c:order val="25"/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[2]Foglio1!$D$28:$W$28</c:f>
              <c:numCache>
                <c:formatCode>General</c:formatCode>
                <c:ptCount val="20"/>
                <c:pt idx="0">
                  <c:v>4.6100000000000003</c:v>
                </c:pt>
                <c:pt idx="1">
                  <c:v>4.95</c:v>
                </c:pt>
                <c:pt idx="2">
                  <c:v>4.67</c:v>
                </c:pt>
                <c:pt idx="3">
                  <c:v>4.82</c:v>
                </c:pt>
                <c:pt idx="4">
                  <c:v>5.01</c:v>
                </c:pt>
                <c:pt idx="5">
                  <c:v>5.07</c:v>
                </c:pt>
                <c:pt idx="6">
                  <c:v>4.37</c:v>
                </c:pt>
                <c:pt idx="7">
                  <c:v>4.54</c:v>
                </c:pt>
                <c:pt idx="8">
                  <c:v>4.63</c:v>
                </c:pt>
                <c:pt idx="9">
                  <c:v>4.75</c:v>
                </c:pt>
                <c:pt idx="10">
                  <c:v>4.74</c:v>
                </c:pt>
                <c:pt idx="11">
                  <c:v>4.53</c:v>
                </c:pt>
                <c:pt idx="12">
                  <c:v>4.5199999999999996</c:v>
                </c:pt>
                <c:pt idx="13">
                  <c:v>4.59</c:v>
                </c:pt>
                <c:pt idx="14">
                  <c:v>4.51</c:v>
                </c:pt>
                <c:pt idx="15">
                  <c:v>4.1399999999999997</c:v>
                </c:pt>
                <c:pt idx="16">
                  <c:v>4.41</c:v>
                </c:pt>
                <c:pt idx="17">
                  <c:v>4.66</c:v>
                </c:pt>
                <c:pt idx="18">
                  <c:v>4.7699999999999996</c:v>
                </c:pt>
                <c:pt idx="19">
                  <c:v>4.67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B4E6-4B84-B1BB-DF72447DF493}"/>
            </c:ext>
          </c:extLst>
        </c:ser>
        <c:ser>
          <c:idx val="26"/>
          <c:order val="26"/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[2]Foglio1!$D$29:$W$29</c:f>
              <c:numCache>
                <c:formatCode>General</c:formatCode>
                <c:ptCount val="20"/>
                <c:pt idx="0">
                  <c:v>4.7699999999999996</c:v>
                </c:pt>
                <c:pt idx="1">
                  <c:v>4.88</c:v>
                </c:pt>
                <c:pt idx="2">
                  <c:v>4.6500000000000004</c:v>
                </c:pt>
                <c:pt idx="3">
                  <c:v>4.92</c:v>
                </c:pt>
                <c:pt idx="4">
                  <c:v>4.9800000000000004</c:v>
                </c:pt>
                <c:pt idx="5">
                  <c:v>5</c:v>
                </c:pt>
                <c:pt idx="6">
                  <c:v>4.9400000000000004</c:v>
                </c:pt>
                <c:pt idx="7">
                  <c:v>4.3899999999999997</c:v>
                </c:pt>
                <c:pt idx="8">
                  <c:v>4.57</c:v>
                </c:pt>
                <c:pt idx="9">
                  <c:v>4.66</c:v>
                </c:pt>
                <c:pt idx="10">
                  <c:v>4.72</c:v>
                </c:pt>
                <c:pt idx="11">
                  <c:v>4.5</c:v>
                </c:pt>
                <c:pt idx="12">
                  <c:v>4.5</c:v>
                </c:pt>
                <c:pt idx="13">
                  <c:v>4.66</c:v>
                </c:pt>
                <c:pt idx="14">
                  <c:v>4.5199999999999996</c:v>
                </c:pt>
                <c:pt idx="15">
                  <c:v>4.21</c:v>
                </c:pt>
                <c:pt idx="16">
                  <c:v>4.6399999999999997</c:v>
                </c:pt>
                <c:pt idx="17">
                  <c:v>4.75</c:v>
                </c:pt>
                <c:pt idx="18">
                  <c:v>4.75</c:v>
                </c:pt>
                <c:pt idx="19">
                  <c:v>4.75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B4E6-4B84-B1BB-DF72447DF493}"/>
            </c:ext>
          </c:extLst>
        </c:ser>
        <c:ser>
          <c:idx val="27"/>
          <c:order val="27"/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[2]Foglio1!$D$30:$W$30</c:f>
              <c:numCache>
                <c:formatCode>General</c:formatCode>
                <c:ptCount val="20"/>
                <c:pt idx="0">
                  <c:v>4.9400000000000004</c:v>
                </c:pt>
                <c:pt idx="1">
                  <c:v>4.87</c:v>
                </c:pt>
                <c:pt idx="2">
                  <c:v>4.63</c:v>
                </c:pt>
                <c:pt idx="3">
                  <c:v>4.9400000000000004</c:v>
                </c:pt>
                <c:pt idx="4">
                  <c:v>5</c:v>
                </c:pt>
                <c:pt idx="5">
                  <c:v>5.04</c:v>
                </c:pt>
                <c:pt idx="6">
                  <c:v>4.34</c:v>
                </c:pt>
                <c:pt idx="7">
                  <c:v>4.51</c:v>
                </c:pt>
                <c:pt idx="8">
                  <c:v>4.63</c:v>
                </c:pt>
                <c:pt idx="9">
                  <c:v>4.7300000000000004</c:v>
                </c:pt>
                <c:pt idx="10">
                  <c:v>4.72</c:v>
                </c:pt>
                <c:pt idx="11">
                  <c:v>4.41</c:v>
                </c:pt>
                <c:pt idx="12">
                  <c:v>4.4800000000000004</c:v>
                </c:pt>
                <c:pt idx="13">
                  <c:v>4.58</c:v>
                </c:pt>
                <c:pt idx="14">
                  <c:v>4.5599999999999996</c:v>
                </c:pt>
                <c:pt idx="15">
                  <c:v>4.1100000000000003</c:v>
                </c:pt>
                <c:pt idx="16">
                  <c:v>4.46</c:v>
                </c:pt>
                <c:pt idx="17">
                  <c:v>4.62</c:v>
                </c:pt>
                <c:pt idx="18">
                  <c:v>4.7300000000000004</c:v>
                </c:pt>
                <c:pt idx="19">
                  <c:v>4.71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B4E6-4B84-B1BB-DF72447DF493}"/>
            </c:ext>
          </c:extLst>
        </c:ser>
        <c:ser>
          <c:idx val="28"/>
          <c:order val="28"/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[2]Foglio1!$D$31:$W$31</c:f>
              <c:numCache>
                <c:formatCode>General</c:formatCode>
                <c:ptCount val="20"/>
                <c:pt idx="0">
                  <c:v>4.6100000000000003</c:v>
                </c:pt>
                <c:pt idx="1">
                  <c:v>4.93</c:v>
                </c:pt>
                <c:pt idx="2">
                  <c:v>4.6100000000000003</c:v>
                </c:pt>
                <c:pt idx="3">
                  <c:v>4.87</c:v>
                </c:pt>
                <c:pt idx="4">
                  <c:v>5</c:v>
                </c:pt>
                <c:pt idx="5">
                  <c:v>4.99</c:v>
                </c:pt>
                <c:pt idx="6">
                  <c:v>4.3</c:v>
                </c:pt>
                <c:pt idx="7">
                  <c:v>4.4000000000000004</c:v>
                </c:pt>
                <c:pt idx="8">
                  <c:v>4.6500000000000004</c:v>
                </c:pt>
                <c:pt idx="9">
                  <c:v>4.76</c:v>
                </c:pt>
                <c:pt idx="10">
                  <c:v>4.7</c:v>
                </c:pt>
                <c:pt idx="11">
                  <c:v>4.47</c:v>
                </c:pt>
                <c:pt idx="12">
                  <c:v>4.5</c:v>
                </c:pt>
                <c:pt idx="13">
                  <c:v>4.62</c:v>
                </c:pt>
                <c:pt idx="14">
                  <c:v>4.57</c:v>
                </c:pt>
                <c:pt idx="15">
                  <c:v>4.2300000000000004</c:v>
                </c:pt>
                <c:pt idx="16">
                  <c:v>4.4000000000000004</c:v>
                </c:pt>
                <c:pt idx="17">
                  <c:v>4.5999999999999996</c:v>
                </c:pt>
                <c:pt idx="18">
                  <c:v>4.6900000000000004</c:v>
                </c:pt>
                <c:pt idx="19">
                  <c:v>4.7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B4E6-4B84-B1BB-DF72447DF493}"/>
            </c:ext>
          </c:extLst>
        </c:ser>
        <c:ser>
          <c:idx val="29"/>
          <c:order val="29"/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[2]Foglio1!$D$32:$W$32</c:f>
              <c:numCache>
                <c:formatCode>General</c:formatCode>
                <c:ptCount val="20"/>
                <c:pt idx="0">
                  <c:v>4.5999999999999996</c:v>
                </c:pt>
                <c:pt idx="1">
                  <c:v>4.6900000000000004</c:v>
                </c:pt>
                <c:pt idx="2">
                  <c:v>5.09</c:v>
                </c:pt>
                <c:pt idx="3">
                  <c:v>4.7</c:v>
                </c:pt>
                <c:pt idx="4">
                  <c:v>4.5999999999999996</c:v>
                </c:pt>
                <c:pt idx="5">
                  <c:v>4.66</c:v>
                </c:pt>
                <c:pt idx="6">
                  <c:v>4.3</c:v>
                </c:pt>
                <c:pt idx="7">
                  <c:v>4.3499999999999996</c:v>
                </c:pt>
                <c:pt idx="8">
                  <c:v>4.41</c:v>
                </c:pt>
                <c:pt idx="9">
                  <c:v>4.55</c:v>
                </c:pt>
                <c:pt idx="10">
                  <c:v>4.62</c:v>
                </c:pt>
                <c:pt idx="11">
                  <c:v>4.55</c:v>
                </c:pt>
                <c:pt idx="12">
                  <c:v>4.51</c:v>
                </c:pt>
                <c:pt idx="13">
                  <c:v>4.46</c:v>
                </c:pt>
                <c:pt idx="14">
                  <c:v>4.45</c:v>
                </c:pt>
                <c:pt idx="15">
                  <c:v>4.28</c:v>
                </c:pt>
                <c:pt idx="16">
                  <c:v>4.3499999999999996</c:v>
                </c:pt>
                <c:pt idx="17">
                  <c:v>4.59</c:v>
                </c:pt>
                <c:pt idx="18">
                  <c:v>4.59</c:v>
                </c:pt>
                <c:pt idx="19">
                  <c:v>4.5599999999999996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B4E6-4B84-B1BB-DF72447DF493}"/>
            </c:ext>
          </c:extLst>
        </c:ser>
        <c:ser>
          <c:idx val="30"/>
          <c:order val="30"/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[2]Foglio1!$D$33:$W$33</c:f>
              <c:numCache>
                <c:formatCode>General</c:formatCode>
                <c:ptCount val="20"/>
                <c:pt idx="0">
                  <c:v>4.66</c:v>
                </c:pt>
                <c:pt idx="1">
                  <c:v>4.8600000000000003</c:v>
                </c:pt>
                <c:pt idx="2">
                  <c:v>5.08</c:v>
                </c:pt>
                <c:pt idx="3">
                  <c:v>4.7300000000000004</c:v>
                </c:pt>
                <c:pt idx="4">
                  <c:v>4.5999999999999996</c:v>
                </c:pt>
                <c:pt idx="5">
                  <c:v>4.5199999999999996</c:v>
                </c:pt>
                <c:pt idx="6">
                  <c:v>4.5999999999999996</c:v>
                </c:pt>
                <c:pt idx="7">
                  <c:v>4.26</c:v>
                </c:pt>
                <c:pt idx="8">
                  <c:v>4.32</c:v>
                </c:pt>
                <c:pt idx="9">
                  <c:v>4.38</c:v>
                </c:pt>
                <c:pt idx="10">
                  <c:v>4.5999999999999996</c:v>
                </c:pt>
                <c:pt idx="11">
                  <c:v>4.42</c:v>
                </c:pt>
                <c:pt idx="12">
                  <c:v>4.3</c:v>
                </c:pt>
                <c:pt idx="13">
                  <c:v>4.4800000000000004</c:v>
                </c:pt>
                <c:pt idx="14">
                  <c:v>4.5</c:v>
                </c:pt>
                <c:pt idx="15">
                  <c:v>4.33</c:v>
                </c:pt>
                <c:pt idx="16">
                  <c:v>4.37</c:v>
                </c:pt>
                <c:pt idx="17">
                  <c:v>4.6100000000000003</c:v>
                </c:pt>
                <c:pt idx="18">
                  <c:v>4.57</c:v>
                </c:pt>
                <c:pt idx="19">
                  <c:v>4.58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B4E6-4B84-B1BB-DF72447DF493}"/>
            </c:ext>
          </c:extLst>
        </c:ser>
        <c:ser>
          <c:idx val="31"/>
          <c:order val="31"/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[2]Foglio1!$D$34:$W$34</c:f>
              <c:numCache>
                <c:formatCode>General</c:formatCode>
                <c:ptCount val="20"/>
                <c:pt idx="0">
                  <c:v>4.58</c:v>
                </c:pt>
                <c:pt idx="1">
                  <c:v>4.8099999999999996</c:v>
                </c:pt>
                <c:pt idx="2">
                  <c:v>4.8499999999999996</c:v>
                </c:pt>
                <c:pt idx="3">
                  <c:v>4.66</c:v>
                </c:pt>
                <c:pt idx="4">
                  <c:v>4.5999999999999996</c:v>
                </c:pt>
                <c:pt idx="5">
                  <c:v>4.59</c:v>
                </c:pt>
                <c:pt idx="6">
                  <c:v>4.63</c:v>
                </c:pt>
                <c:pt idx="7">
                  <c:v>4.33</c:v>
                </c:pt>
                <c:pt idx="8">
                  <c:v>4.37</c:v>
                </c:pt>
                <c:pt idx="9">
                  <c:v>4.55</c:v>
                </c:pt>
                <c:pt idx="10">
                  <c:v>4.55</c:v>
                </c:pt>
                <c:pt idx="11">
                  <c:v>4.47</c:v>
                </c:pt>
                <c:pt idx="12">
                  <c:v>4.78</c:v>
                </c:pt>
                <c:pt idx="13">
                  <c:v>4.5</c:v>
                </c:pt>
                <c:pt idx="14">
                  <c:v>4.41</c:v>
                </c:pt>
                <c:pt idx="15">
                  <c:v>4.25</c:v>
                </c:pt>
                <c:pt idx="16">
                  <c:v>4.4400000000000004</c:v>
                </c:pt>
                <c:pt idx="17">
                  <c:v>4.5199999999999996</c:v>
                </c:pt>
                <c:pt idx="18">
                  <c:v>4.58</c:v>
                </c:pt>
                <c:pt idx="19">
                  <c:v>4.5199999999999996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B4E6-4B84-B1BB-DF72447DF493}"/>
            </c:ext>
          </c:extLst>
        </c:ser>
        <c:ser>
          <c:idx val="32"/>
          <c:order val="32"/>
          <c:spPr>
            <a:ln w="28575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[2]Foglio1!$D$35:$W$35</c:f>
              <c:numCache>
                <c:formatCode>General</c:formatCode>
                <c:ptCount val="20"/>
                <c:pt idx="0">
                  <c:v>4.7300000000000004</c:v>
                </c:pt>
                <c:pt idx="1">
                  <c:v>5.16</c:v>
                </c:pt>
                <c:pt idx="2">
                  <c:v>4.68</c:v>
                </c:pt>
                <c:pt idx="3">
                  <c:v>4.3899999999999997</c:v>
                </c:pt>
                <c:pt idx="4">
                  <c:v>4.66</c:v>
                </c:pt>
                <c:pt idx="5">
                  <c:v>4.68</c:v>
                </c:pt>
                <c:pt idx="6">
                  <c:v>4.3</c:v>
                </c:pt>
                <c:pt idx="7">
                  <c:v>4.2699999999999996</c:v>
                </c:pt>
                <c:pt idx="8">
                  <c:v>4.4800000000000004</c:v>
                </c:pt>
                <c:pt idx="9">
                  <c:v>4.37</c:v>
                </c:pt>
                <c:pt idx="10">
                  <c:v>4.76</c:v>
                </c:pt>
                <c:pt idx="11">
                  <c:v>4.2300000000000004</c:v>
                </c:pt>
                <c:pt idx="12">
                  <c:v>4.45</c:v>
                </c:pt>
                <c:pt idx="13">
                  <c:v>4.42</c:v>
                </c:pt>
                <c:pt idx="14">
                  <c:v>4.45</c:v>
                </c:pt>
                <c:pt idx="15">
                  <c:v>4.18</c:v>
                </c:pt>
                <c:pt idx="16">
                  <c:v>4.47</c:v>
                </c:pt>
                <c:pt idx="17">
                  <c:v>4.6399999999999997</c:v>
                </c:pt>
                <c:pt idx="18">
                  <c:v>4.7699999999999996</c:v>
                </c:pt>
                <c:pt idx="19">
                  <c:v>4.83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B4E6-4B84-B1BB-DF72447DF493}"/>
            </c:ext>
          </c:extLst>
        </c:ser>
        <c:ser>
          <c:idx val="33"/>
          <c:order val="33"/>
          <c:spPr>
            <a:ln w="28575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[2]Foglio1!$D$36:$W$36</c:f>
              <c:numCache>
                <c:formatCode>General</c:formatCode>
                <c:ptCount val="20"/>
                <c:pt idx="0">
                  <c:v>4.63</c:v>
                </c:pt>
                <c:pt idx="1">
                  <c:v>4.82</c:v>
                </c:pt>
                <c:pt idx="2">
                  <c:v>4.45</c:v>
                </c:pt>
                <c:pt idx="3">
                  <c:v>4.91</c:v>
                </c:pt>
                <c:pt idx="4">
                  <c:v>4.99</c:v>
                </c:pt>
                <c:pt idx="5">
                  <c:v>4.97</c:v>
                </c:pt>
                <c:pt idx="6">
                  <c:v>4.3099999999999996</c:v>
                </c:pt>
                <c:pt idx="7">
                  <c:v>4.29</c:v>
                </c:pt>
                <c:pt idx="8">
                  <c:v>4.59</c:v>
                </c:pt>
                <c:pt idx="9">
                  <c:v>4.68</c:v>
                </c:pt>
                <c:pt idx="10">
                  <c:v>4.6900000000000004</c:v>
                </c:pt>
                <c:pt idx="11">
                  <c:v>4.42</c:v>
                </c:pt>
                <c:pt idx="12">
                  <c:v>4.49</c:v>
                </c:pt>
                <c:pt idx="13">
                  <c:v>4.3899999999999997</c:v>
                </c:pt>
                <c:pt idx="14">
                  <c:v>4.2699999999999996</c:v>
                </c:pt>
                <c:pt idx="15">
                  <c:v>4.82</c:v>
                </c:pt>
                <c:pt idx="16">
                  <c:v>4.3600000000000003</c:v>
                </c:pt>
                <c:pt idx="17">
                  <c:v>4.5599999999999996</c:v>
                </c:pt>
                <c:pt idx="18">
                  <c:v>4.6100000000000003</c:v>
                </c:pt>
                <c:pt idx="19">
                  <c:v>4.5999999999999996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B4E6-4B84-B1BB-DF72447DF493}"/>
            </c:ext>
          </c:extLst>
        </c:ser>
        <c:ser>
          <c:idx val="34"/>
          <c:order val="34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[2]Foglio1!$D$37:$W$37</c:f>
              <c:numCache>
                <c:formatCode>General</c:formatCode>
                <c:ptCount val="20"/>
                <c:pt idx="0">
                  <c:v>4.5999999999999996</c:v>
                </c:pt>
                <c:pt idx="1">
                  <c:v>4.6500000000000004</c:v>
                </c:pt>
                <c:pt idx="2">
                  <c:v>4.5199999999999996</c:v>
                </c:pt>
                <c:pt idx="3">
                  <c:v>4.5</c:v>
                </c:pt>
                <c:pt idx="4">
                  <c:v>4.54</c:v>
                </c:pt>
                <c:pt idx="5">
                  <c:v>4.63</c:v>
                </c:pt>
                <c:pt idx="6">
                  <c:v>4.05</c:v>
                </c:pt>
                <c:pt idx="7">
                  <c:v>4.37</c:v>
                </c:pt>
                <c:pt idx="8">
                  <c:v>4.3499999999999996</c:v>
                </c:pt>
                <c:pt idx="9">
                  <c:v>4.46</c:v>
                </c:pt>
                <c:pt idx="10">
                  <c:v>4.6100000000000003</c:v>
                </c:pt>
                <c:pt idx="11">
                  <c:v>4.32</c:v>
                </c:pt>
                <c:pt idx="12">
                  <c:v>4.76</c:v>
                </c:pt>
                <c:pt idx="13">
                  <c:v>4.49</c:v>
                </c:pt>
                <c:pt idx="14">
                  <c:v>4.43</c:v>
                </c:pt>
                <c:pt idx="15">
                  <c:v>4.29</c:v>
                </c:pt>
                <c:pt idx="16">
                  <c:v>4.33</c:v>
                </c:pt>
                <c:pt idx="17">
                  <c:v>4.54</c:v>
                </c:pt>
                <c:pt idx="18">
                  <c:v>4.5999999999999996</c:v>
                </c:pt>
                <c:pt idx="19">
                  <c:v>4.51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B4E6-4B84-B1BB-DF72447DF493}"/>
            </c:ext>
          </c:extLst>
        </c:ser>
        <c:ser>
          <c:idx val="35"/>
          <c:order val="35"/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[2]Foglio1!$D$38:$W$38</c:f>
              <c:numCache>
                <c:formatCode>General</c:formatCode>
                <c:ptCount val="20"/>
                <c:pt idx="0">
                  <c:v>4.58</c:v>
                </c:pt>
                <c:pt idx="1">
                  <c:v>4.92</c:v>
                </c:pt>
                <c:pt idx="2">
                  <c:v>4.4800000000000004</c:v>
                </c:pt>
                <c:pt idx="3">
                  <c:v>4.3600000000000003</c:v>
                </c:pt>
                <c:pt idx="4">
                  <c:v>4.26</c:v>
                </c:pt>
                <c:pt idx="5">
                  <c:v>4.37</c:v>
                </c:pt>
                <c:pt idx="6">
                  <c:v>4.07</c:v>
                </c:pt>
                <c:pt idx="7">
                  <c:v>4.3099999999999996</c:v>
                </c:pt>
                <c:pt idx="8">
                  <c:v>4.17</c:v>
                </c:pt>
                <c:pt idx="9">
                  <c:v>4.12</c:v>
                </c:pt>
                <c:pt idx="10">
                  <c:v>4.57</c:v>
                </c:pt>
                <c:pt idx="11">
                  <c:v>4.26</c:v>
                </c:pt>
                <c:pt idx="12">
                  <c:v>4.32</c:v>
                </c:pt>
                <c:pt idx="13">
                  <c:v>4.55</c:v>
                </c:pt>
                <c:pt idx="14">
                  <c:v>4.49</c:v>
                </c:pt>
                <c:pt idx="15">
                  <c:v>4.04</c:v>
                </c:pt>
                <c:pt idx="16">
                  <c:v>4.3</c:v>
                </c:pt>
                <c:pt idx="17">
                  <c:v>4.4800000000000004</c:v>
                </c:pt>
                <c:pt idx="18">
                  <c:v>4.57</c:v>
                </c:pt>
                <c:pt idx="19">
                  <c:v>4.66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B4E6-4B84-B1BB-DF72447DF4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1640872"/>
        <c:axId val="771641200"/>
      </c:lineChart>
      <c:catAx>
        <c:axId val="7716408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1641200"/>
        <c:crosses val="autoZero"/>
        <c:auto val="1"/>
        <c:lblAlgn val="ctr"/>
        <c:lblOffset val="100"/>
        <c:noMultiLvlLbl val="0"/>
      </c:catAx>
      <c:valAx>
        <c:axId val="771641200"/>
        <c:scaling>
          <c:orientation val="minMax"/>
          <c:min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1640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'!$B$3:$J$3</c:f>
              <c:numCache>
                <c:formatCode>General</c:formatCode>
                <c:ptCount val="9"/>
                <c:pt idx="0">
                  <c:v>0</c:v>
                </c:pt>
                <c:pt idx="1">
                  <c:v>3.45</c:v>
                </c:pt>
                <c:pt idx="2">
                  <c:v>3.52</c:v>
                </c:pt>
                <c:pt idx="3">
                  <c:v>3.2</c:v>
                </c:pt>
                <c:pt idx="4">
                  <c:v>3.42</c:v>
                </c:pt>
                <c:pt idx="5">
                  <c:v>3.78</c:v>
                </c:pt>
                <c:pt idx="6">
                  <c:v>3.76</c:v>
                </c:pt>
                <c:pt idx="7">
                  <c:v>3.54</c:v>
                </c:pt>
                <c:pt idx="8">
                  <c:v>3.59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9E-4BD9-9062-BF12368CB719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'!$C$4:$J$4</c:f>
              <c:numCache>
                <c:formatCode>General</c:formatCode>
                <c:ptCount val="8"/>
                <c:pt idx="0">
                  <c:v>3.55</c:v>
                </c:pt>
                <c:pt idx="1">
                  <c:v>3.6</c:v>
                </c:pt>
                <c:pt idx="2">
                  <c:v>3.19</c:v>
                </c:pt>
                <c:pt idx="3">
                  <c:v>3.35</c:v>
                </c:pt>
                <c:pt idx="4">
                  <c:v>3.82</c:v>
                </c:pt>
                <c:pt idx="5">
                  <c:v>3.66</c:v>
                </c:pt>
                <c:pt idx="6">
                  <c:v>3.35</c:v>
                </c:pt>
                <c:pt idx="7">
                  <c:v>3.46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9E-4BD9-9062-BF12368CB719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'!$C$5:$J$5</c:f>
              <c:numCache>
                <c:formatCode>General</c:formatCode>
                <c:ptCount val="8"/>
                <c:pt idx="0">
                  <c:v>3.61</c:v>
                </c:pt>
                <c:pt idx="1">
                  <c:v>3.69</c:v>
                </c:pt>
                <c:pt idx="2">
                  <c:v>3.12</c:v>
                </c:pt>
                <c:pt idx="3">
                  <c:v>3.34</c:v>
                </c:pt>
                <c:pt idx="4">
                  <c:v>3.84</c:v>
                </c:pt>
                <c:pt idx="5">
                  <c:v>3.52</c:v>
                </c:pt>
                <c:pt idx="6">
                  <c:v>3.47</c:v>
                </c:pt>
                <c:pt idx="7">
                  <c:v>3.35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9E-4BD9-9062-BF12368CB719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'!$C$6:$J$6</c:f>
              <c:numCache>
                <c:formatCode>General</c:formatCode>
                <c:ptCount val="8"/>
                <c:pt idx="0">
                  <c:v>3.42</c:v>
                </c:pt>
                <c:pt idx="1">
                  <c:v>3.48</c:v>
                </c:pt>
                <c:pt idx="2">
                  <c:v>3.18</c:v>
                </c:pt>
                <c:pt idx="3">
                  <c:v>3.46</c:v>
                </c:pt>
                <c:pt idx="4">
                  <c:v>3.76</c:v>
                </c:pt>
                <c:pt idx="5">
                  <c:v>3.62</c:v>
                </c:pt>
                <c:pt idx="6">
                  <c:v>3.26</c:v>
                </c:pt>
                <c:pt idx="7">
                  <c:v>3.61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9E-4BD9-9062-BF12368CB719}"/>
            </c:ext>
          </c:extLst>
        </c:ser>
        <c:ser>
          <c:idx val="4"/>
          <c:order val="4"/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'!$C$7:$J$7</c:f>
              <c:numCache>
                <c:formatCode>General</c:formatCode>
                <c:ptCount val="8"/>
                <c:pt idx="0">
                  <c:v>3.66</c:v>
                </c:pt>
                <c:pt idx="1">
                  <c:v>3.59</c:v>
                </c:pt>
                <c:pt idx="2">
                  <c:v>3.19</c:v>
                </c:pt>
                <c:pt idx="3">
                  <c:v>3.42</c:v>
                </c:pt>
                <c:pt idx="4">
                  <c:v>3.82</c:v>
                </c:pt>
                <c:pt idx="5">
                  <c:v>3.5</c:v>
                </c:pt>
                <c:pt idx="6">
                  <c:v>3.43</c:v>
                </c:pt>
                <c:pt idx="7">
                  <c:v>3.49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9E-4BD9-9062-BF12368CB719}"/>
            </c:ext>
          </c:extLst>
        </c:ser>
        <c:ser>
          <c:idx val="6"/>
          <c:order val="5"/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'!$C$9:$J$9</c:f>
              <c:numCache>
                <c:formatCode>General</c:formatCode>
                <c:ptCount val="8"/>
                <c:pt idx="0">
                  <c:v>3.52</c:v>
                </c:pt>
                <c:pt idx="1">
                  <c:v>3.41</c:v>
                </c:pt>
                <c:pt idx="2">
                  <c:v>3.22</c:v>
                </c:pt>
                <c:pt idx="3">
                  <c:v>3.48</c:v>
                </c:pt>
                <c:pt idx="4">
                  <c:v>3.82</c:v>
                </c:pt>
                <c:pt idx="5">
                  <c:v>3.55</c:v>
                </c:pt>
                <c:pt idx="6">
                  <c:v>3.35</c:v>
                </c:pt>
                <c:pt idx="7">
                  <c:v>3.59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A9E-4BD9-9062-BF12368CB719}"/>
            </c:ext>
          </c:extLst>
        </c:ser>
        <c:ser>
          <c:idx val="9"/>
          <c:order val="6"/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'!$C$12:$J$12</c:f>
              <c:numCache>
                <c:formatCode>General</c:formatCode>
                <c:ptCount val="8"/>
                <c:pt idx="0">
                  <c:v>3.65</c:v>
                </c:pt>
                <c:pt idx="1">
                  <c:v>3.65</c:v>
                </c:pt>
                <c:pt idx="2">
                  <c:v>3.19</c:v>
                </c:pt>
                <c:pt idx="3">
                  <c:v>3.37</c:v>
                </c:pt>
                <c:pt idx="4">
                  <c:v>3.81</c:v>
                </c:pt>
                <c:pt idx="5">
                  <c:v>3.69</c:v>
                </c:pt>
                <c:pt idx="6">
                  <c:v>3.2</c:v>
                </c:pt>
                <c:pt idx="7">
                  <c:v>3.56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A9E-4BD9-9062-BF12368CB719}"/>
            </c:ext>
          </c:extLst>
        </c:ser>
        <c:ser>
          <c:idx val="10"/>
          <c:order val="7"/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'!$C$13:$J$13</c:f>
              <c:numCache>
                <c:formatCode>General</c:formatCode>
                <c:ptCount val="8"/>
                <c:pt idx="0">
                  <c:v>3.53</c:v>
                </c:pt>
                <c:pt idx="1">
                  <c:v>3.42</c:v>
                </c:pt>
                <c:pt idx="2">
                  <c:v>3.19</c:v>
                </c:pt>
                <c:pt idx="3">
                  <c:v>3.5</c:v>
                </c:pt>
                <c:pt idx="4">
                  <c:v>3.8</c:v>
                </c:pt>
                <c:pt idx="5">
                  <c:v>3.62</c:v>
                </c:pt>
                <c:pt idx="6">
                  <c:v>3.21</c:v>
                </c:pt>
                <c:pt idx="7">
                  <c:v>3.59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A9E-4BD9-9062-BF12368CB719}"/>
            </c:ext>
          </c:extLst>
        </c:ser>
        <c:ser>
          <c:idx val="11"/>
          <c:order val="8"/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'!$D$14:$J$14</c:f>
              <c:numCache>
                <c:formatCode>General</c:formatCode>
                <c:ptCount val="7"/>
                <c:pt idx="0">
                  <c:v>3.52</c:v>
                </c:pt>
                <c:pt idx="1">
                  <c:v>3.2</c:v>
                </c:pt>
                <c:pt idx="2">
                  <c:v>3.44</c:v>
                </c:pt>
                <c:pt idx="3">
                  <c:v>3.82</c:v>
                </c:pt>
                <c:pt idx="4">
                  <c:v>3.67</c:v>
                </c:pt>
                <c:pt idx="5">
                  <c:v>3.4</c:v>
                </c:pt>
                <c:pt idx="6">
                  <c:v>3.58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A9E-4BD9-9062-BF12368CB719}"/>
            </c:ext>
          </c:extLst>
        </c:ser>
        <c:ser>
          <c:idx val="12"/>
          <c:order val="9"/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'!$C$15:$J$15</c:f>
              <c:numCache>
                <c:formatCode>General</c:formatCode>
                <c:ptCount val="8"/>
                <c:pt idx="0">
                  <c:v>3.5</c:v>
                </c:pt>
                <c:pt idx="1">
                  <c:v>3.51</c:v>
                </c:pt>
                <c:pt idx="2">
                  <c:v>3.21</c:v>
                </c:pt>
                <c:pt idx="3">
                  <c:v>3.53</c:v>
                </c:pt>
                <c:pt idx="4">
                  <c:v>3.65</c:v>
                </c:pt>
                <c:pt idx="5">
                  <c:v>3.75</c:v>
                </c:pt>
                <c:pt idx="6">
                  <c:v>3.4</c:v>
                </c:pt>
                <c:pt idx="7">
                  <c:v>3.52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A9E-4BD9-9062-BF12368CB719}"/>
            </c:ext>
          </c:extLst>
        </c:ser>
        <c:ser>
          <c:idx val="13"/>
          <c:order val="10"/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'!$C$16:$J$16</c:f>
              <c:numCache>
                <c:formatCode>General</c:formatCode>
                <c:ptCount val="8"/>
                <c:pt idx="0">
                  <c:v>3.65</c:v>
                </c:pt>
                <c:pt idx="1">
                  <c:v>3.65</c:v>
                </c:pt>
                <c:pt idx="2">
                  <c:v>3.19</c:v>
                </c:pt>
                <c:pt idx="3">
                  <c:v>3.79</c:v>
                </c:pt>
                <c:pt idx="4">
                  <c:v>3.81</c:v>
                </c:pt>
                <c:pt idx="5">
                  <c:v>3.67</c:v>
                </c:pt>
                <c:pt idx="6">
                  <c:v>3.29</c:v>
                </c:pt>
                <c:pt idx="7">
                  <c:v>3.56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A9E-4BD9-9062-BF12368CB719}"/>
            </c:ext>
          </c:extLst>
        </c:ser>
        <c:ser>
          <c:idx val="14"/>
          <c:order val="11"/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'!$C$17:$J$17</c:f>
              <c:numCache>
                <c:formatCode>General</c:formatCode>
                <c:ptCount val="8"/>
                <c:pt idx="0">
                  <c:v>3.47</c:v>
                </c:pt>
                <c:pt idx="1">
                  <c:v>3.45</c:v>
                </c:pt>
                <c:pt idx="2">
                  <c:v>3.24</c:v>
                </c:pt>
                <c:pt idx="3">
                  <c:v>3.47</c:v>
                </c:pt>
                <c:pt idx="4">
                  <c:v>3.82</c:v>
                </c:pt>
                <c:pt idx="5">
                  <c:v>3.65</c:v>
                </c:pt>
                <c:pt idx="6">
                  <c:v>3.6</c:v>
                </c:pt>
                <c:pt idx="7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A9E-4BD9-9062-BF12368CB719}"/>
            </c:ext>
          </c:extLst>
        </c:ser>
        <c:ser>
          <c:idx val="15"/>
          <c:order val="12"/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'!$C$18:$J$18</c:f>
              <c:numCache>
                <c:formatCode>General</c:formatCode>
                <c:ptCount val="8"/>
                <c:pt idx="0">
                  <c:v>3.5</c:v>
                </c:pt>
                <c:pt idx="1">
                  <c:v>3.5</c:v>
                </c:pt>
                <c:pt idx="2">
                  <c:v>3.24</c:v>
                </c:pt>
                <c:pt idx="3">
                  <c:v>3.53</c:v>
                </c:pt>
                <c:pt idx="4">
                  <c:v>3.8</c:v>
                </c:pt>
                <c:pt idx="5">
                  <c:v>3.56</c:v>
                </c:pt>
                <c:pt idx="6">
                  <c:v>3.47</c:v>
                </c:pt>
                <c:pt idx="7">
                  <c:v>3.62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A9E-4BD9-9062-BF12368CB719}"/>
            </c:ext>
          </c:extLst>
        </c:ser>
        <c:ser>
          <c:idx val="16"/>
          <c:order val="13"/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'!$C$19:$J$19</c:f>
              <c:numCache>
                <c:formatCode>General</c:formatCode>
                <c:ptCount val="8"/>
                <c:pt idx="0">
                  <c:v>3.68</c:v>
                </c:pt>
                <c:pt idx="1">
                  <c:v>3.68</c:v>
                </c:pt>
                <c:pt idx="2">
                  <c:v>3.2</c:v>
                </c:pt>
                <c:pt idx="3">
                  <c:v>3.41</c:v>
                </c:pt>
                <c:pt idx="4">
                  <c:v>3.82</c:v>
                </c:pt>
                <c:pt idx="5">
                  <c:v>3.57</c:v>
                </c:pt>
                <c:pt idx="6">
                  <c:v>3.18</c:v>
                </c:pt>
                <c:pt idx="7">
                  <c:v>3.55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A9E-4BD9-9062-BF12368CB719}"/>
            </c:ext>
          </c:extLst>
        </c:ser>
        <c:ser>
          <c:idx val="17"/>
          <c:order val="14"/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'!$C$20:$J$20</c:f>
              <c:numCache>
                <c:formatCode>General</c:formatCode>
                <c:ptCount val="8"/>
                <c:pt idx="0">
                  <c:v>3.7</c:v>
                </c:pt>
                <c:pt idx="1">
                  <c:v>3.68</c:v>
                </c:pt>
                <c:pt idx="2">
                  <c:v>3.24</c:v>
                </c:pt>
                <c:pt idx="3">
                  <c:v>3.38</c:v>
                </c:pt>
                <c:pt idx="4">
                  <c:v>3.84</c:v>
                </c:pt>
                <c:pt idx="5">
                  <c:v>3.65</c:v>
                </c:pt>
                <c:pt idx="6">
                  <c:v>3.47</c:v>
                </c:pt>
                <c:pt idx="7">
                  <c:v>3.54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A9E-4BD9-9062-BF12368CB719}"/>
            </c:ext>
          </c:extLst>
        </c:ser>
        <c:ser>
          <c:idx val="18"/>
          <c:order val="15"/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'!$C$21:$J$21</c:f>
              <c:numCache>
                <c:formatCode>General</c:formatCode>
                <c:ptCount val="8"/>
                <c:pt idx="0">
                  <c:v>3.41</c:v>
                </c:pt>
                <c:pt idx="1">
                  <c:v>3.53</c:v>
                </c:pt>
                <c:pt idx="2">
                  <c:v>3.27</c:v>
                </c:pt>
                <c:pt idx="3">
                  <c:v>3.49</c:v>
                </c:pt>
                <c:pt idx="4">
                  <c:v>3.78</c:v>
                </c:pt>
                <c:pt idx="5">
                  <c:v>3.73</c:v>
                </c:pt>
                <c:pt idx="6">
                  <c:v>3.23</c:v>
                </c:pt>
                <c:pt idx="7">
                  <c:v>3.61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A9E-4BD9-9062-BF12368CB719}"/>
            </c:ext>
          </c:extLst>
        </c:ser>
        <c:ser>
          <c:idx val="19"/>
          <c:order val="16"/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'!$C$22:$J$22</c:f>
              <c:numCache>
                <c:formatCode>General</c:formatCode>
                <c:ptCount val="8"/>
                <c:pt idx="0">
                  <c:v>3.68</c:v>
                </c:pt>
                <c:pt idx="1">
                  <c:v>3.66</c:v>
                </c:pt>
                <c:pt idx="2">
                  <c:v>3.17</c:v>
                </c:pt>
                <c:pt idx="3">
                  <c:v>3.45</c:v>
                </c:pt>
                <c:pt idx="4">
                  <c:v>3.84</c:v>
                </c:pt>
                <c:pt idx="5">
                  <c:v>3.67</c:v>
                </c:pt>
                <c:pt idx="6">
                  <c:v>3.54</c:v>
                </c:pt>
                <c:pt idx="7">
                  <c:v>3.55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A9E-4BD9-9062-BF12368CB719}"/>
            </c:ext>
          </c:extLst>
        </c:ser>
        <c:ser>
          <c:idx val="20"/>
          <c:order val="17"/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'!$C$23:$J$23</c:f>
              <c:numCache>
                <c:formatCode>General</c:formatCode>
                <c:ptCount val="8"/>
                <c:pt idx="0">
                  <c:v>3.62</c:v>
                </c:pt>
                <c:pt idx="1">
                  <c:v>3.63</c:v>
                </c:pt>
                <c:pt idx="2">
                  <c:v>3.66</c:v>
                </c:pt>
                <c:pt idx="3">
                  <c:v>3.86</c:v>
                </c:pt>
                <c:pt idx="4">
                  <c:v>4.01</c:v>
                </c:pt>
                <c:pt idx="5">
                  <c:v>4.0199999999999996</c:v>
                </c:pt>
                <c:pt idx="6">
                  <c:v>3.82</c:v>
                </c:pt>
                <c:pt idx="7">
                  <c:v>3.98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A9E-4BD9-9062-BF12368CB719}"/>
            </c:ext>
          </c:extLst>
        </c:ser>
        <c:ser>
          <c:idx val="21"/>
          <c:order val="18"/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'[1]Staamp '!$C$2:$J$2</c:f>
              <c:numCache>
                <c:formatCode>General</c:formatCode>
                <c:ptCount val="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</c:numCache>
            </c:numRef>
          </c:cat>
          <c:val>
            <c:numRef>
              <c:f>'[1]Staamp '!$C$24:$J$24</c:f>
              <c:numCache>
                <c:formatCode>General</c:formatCode>
                <c:ptCount val="8"/>
                <c:pt idx="0">
                  <c:v>3.62</c:v>
                </c:pt>
                <c:pt idx="1">
                  <c:v>3.67</c:v>
                </c:pt>
                <c:pt idx="2">
                  <c:v>3.43</c:v>
                </c:pt>
                <c:pt idx="3">
                  <c:v>3.69</c:v>
                </c:pt>
                <c:pt idx="4">
                  <c:v>3.78</c:v>
                </c:pt>
                <c:pt idx="5">
                  <c:v>3.65</c:v>
                </c:pt>
                <c:pt idx="6">
                  <c:v>3.69</c:v>
                </c:pt>
                <c:pt idx="7">
                  <c:v>3.72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A9E-4BD9-9062-BF12368CB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307760"/>
        <c:axId val="770307432"/>
      </c:radarChart>
      <c:catAx>
        <c:axId val="770307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0307432"/>
        <c:crosses val="autoZero"/>
        <c:auto val="1"/>
        <c:lblAlgn val="ctr"/>
        <c:lblOffset val="100"/>
        <c:noMultiLvlLbl val="0"/>
      </c:catAx>
      <c:valAx>
        <c:axId val="770307432"/>
        <c:scaling>
          <c:orientation val="minMax"/>
          <c:max val="5.3"/>
          <c:min val="3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70307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image" Target="../media/image2.png"/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5988</xdr:colOff>
      <xdr:row>4</xdr:row>
      <xdr:rowOff>7620</xdr:rowOff>
    </xdr:from>
    <xdr:to>
      <xdr:col>30</xdr:col>
      <xdr:colOff>474897</xdr:colOff>
      <xdr:row>18</xdr:row>
      <xdr:rowOff>15724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DD2C91E-4C06-4D2F-B368-5DB3FAF9B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97288" y="769620"/>
          <a:ext cx="2920644" cy="2667484"/>
        </a:xfrm>
        <a:prstGeom prst="rect">
          <a:avLst/>
        </a:prstGeom>
      </xdr:spPr>
    </xdr:pic>
    <xdr:clientData/>
  </xdr:twoCellAnchor>
  <xdr:twoCellAnchor>
    <xdr:from>
      <xdr:col>32</xdr:col>
      <xdr:colOff>1905</xdr:colOff>
      <xdr:row>0</xdr:row>
      <xdr:rowOff>169545</xdr:rowOff>
    </xdr:from>
    <xdr:to>
      <xdr:col>38</xdr:col>
      <xdr:colOff>569055</xdr:colOff>
      <xdr:row>22</xdr:row>
      <xdr:rowOff>177165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D718DDEB-6867-4077-8502-C77068281C7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85725</xdr:colOff>
      <xdr:row>15</xdr:row>
      <xdr:rowOff>152401</xdr:rowOff>
    </xdr:from>
    <xdr:to>
      <xdr:col>30</xdr:col>
      <xdr:colOff>457200</xdr:colOff>
      <xdr:row>17</xdr:row>
      <xdr:rowOff>66676</xdr:rowOff>
    </xdr:to>
    <xdr:sp macro="" textlink="">
      <xdr:nvSpPr>
        <xdr:cNvPr id="20" name="CasellaDiTesto 19">
          <a:extLst>
            <a:ext uri="{FF2B5EF4-FFF2-40B4-BE49-F238E27FC236}">
              <a16:creationId xmlns:a16="http://schemas.microsoft.com/office/drawing/2014/main" id="{8543FCED-34D1-4001-AB1D-4B23C1860E16}"/>
            </a:ext>
          </a:extLst>
        </xdr:cNvPr>
        <xdr:cNvSpPr txBox="1"/>
      </xdr:nvSpPr>
      <xdr:spPr>
        <a:xfrm rot="21323774">
          <a:off x="8505825" y="3009901"/>
          <a:ext cx="9810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1      2      3</a:t>
          </a:r>
        </a:p>
      </xdr:txBody>
    </xdr:sp>
    <xdr:clientData/>
  </xdr:twoCellAnchor>
  <xdr:twoCellAnchor>
    <xdr:from>
      <xdr:col>30</xdr:col>
      <xdr:colOff>190501</xdr:colOff>
      <xdr:row>9</xdr:row>
      <xdr:rowOff>123825</xdr:rowOff>
    </xdr:from>
    <xdr:to>
      <xdr:col>30</xdr:col>
      <xdr:colOff>552451</xdr:colOff>
      <xdr:row>16</xdr:row>
      <xdr:rowOff>171450</xdr:rowOff>
    </xdr:to>
    <xdr:sp macro="" textlink="">
      <xdr:nvSpPr>
        <xdr:cNvPr id="48" name="CasellaDiTesto 47">
          <a:extLst>
            <a:ext uri="{FF2B5EF4-FFF2-40B4-BE49-F238E27FC236}">
              <a16:creationId xmlns:a16="http://schemas.microsoft.com/office/drawing/2014/main" id="{01D62D70-97E2-4EEC-B0E5-AE836674F1EA}"/>
            </a:ext>
          </a:extLst>
        </xdr:cNvPr>
        <xdr:cNvSpPr txBox="1"/>
      </xdr:nvSpPr>
      <xdr:spPr>
        <a:xfrm rot="21342453">
          <a:off x="9220201" y="1838325"/>
          <a:ext cx="361950" cy="1381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7</a:t>
          </a:r>
        </a:p>
        <a:p>
          <a:endParaRPr lang="it-IT" sz="6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6</a:t>
          </a:r>
        </a:p>
        <a:p>
          <a:endParaRPr lang="it-IT" sz="6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5</a:t>
          </a:r>
        </a:p>
        <a:p>
          <a:endParaRPr lang="it-IT" sz="6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4</a:t>
          </a:r>
        </a:p>
      </xdr:txBody>
    </xdr:sp>
    <xdr:clientData/>
  </xdr:twoCellAnchor>
  <xdr:twoCellAnchor>
    <xdr:from>
      <xdr:col>30</xdr:col>
      <xdr:colOff>257472</xdr:colOff>
      <xdr:row>8</xdr:row>
      <xdr:rowOff>49043</xdr:rowOff>
    </xdr:from>
    <xdr:to>
      <xdr:col>31</xdr:col>
      <xdr:colOff>9822</xdr:colOff>
      <xdr:row>10</xdr:row>
      <xdr:rowOff>38987</xdr:rowOff>
    </xdr:to>
    <xdr:sp macro="" textlink="">
      <xdr:nvSpPr>
        <xdr:cNvPr id="49" name="CasellaDiTesto 48">
          <a:extLst>
            <a:ext uri="{FF2B5EF4-FFF2-40B4-BE49-F238E27FC236}">
              <a16:creationId xmlns:a16="http://schemas.microsoft.com/office/drawing/2014/main" id="{4DDDC315-641E-4DF8-8D28-0D747E3CEC04}"/>
            </a:ext>
          </a:extLst>
        </xdr:cNvPr>
        <xdr:cNvSpPr txBox="1"/>
      </xdr:nvSpPr>
      <xdr:spPr>
        <a:xfrm rot="21342453">
          <a:off x="9287172" y="1573043"/>
          <a:ext cx="361950" cy="3709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8</a:t>
          </a:r>
        </a:p>
      </xdr:txBody>
    </xdr:sp>
    <xdr:clientData/>
  </xdr:twoCellAnchor>
  <xdr:twoCellAnchor>
    <xdr:from>
      <xdr:col>30</xdr:col>
      <xdr:colOff>76496</xdr:colOff>
      <xdr:row>7</xdr:row>
      <xdr:rowOff>20468</xdr:rowOff>
    </xdr:from>
    <xdr:to>
      <xdr:col>30</xdr:col>
      <xdr:colOff>438446</xdr:colOff>
      <xdr:row>9</xdr:row>
      <xdr:rowOff>10412</xdr:rowOff>
    </xdr:to>
    <xdr:sp macro="" textlink="">
      <xdr:nvSpPr>
        <xdr:cNvPr id="51" name="CasellaDiTesto 50">
          <a:extLst>
            <a:ext uri="{FF2B5EF4-FFF2-40B4-BE49-F238E27FC236}">
              <a16:creationId xmlns:a16="http://schemas.microsoft.com/office/drawing/2014/main" id="{92980B22-8C93-46CC-844C-D123677A67AD}"/>
            </a:ext>
          </a:extLst>
        </xdr:cNvPr>
        <xdr:cNvSpPr txBox="1"/>
      </xdr:nvSpPr>
      <xdr:spPr>
        <a:xfrm rot="21342453">
          <a:off x="9159536" y="1300628"/>
          <a:ext cx="361950" cy="3557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9</a:t>
          </a:r>
        </a:p>
      </xdr:txBody>
    </xdr:sp>
    <xdr:clientData/>
  </xdr:twoCellAnchor>
  <xdr:twoCellAnchor>
    <xdr:from>
      <xdr:col>28</xdr:col>
      <xdr:colOff>533400</xdr:colOff>
      <xdr:row>4</xdr:row>
      <xdr:rowOff>9525</xdr:rowOff>
    </xdr:from>
    <xdr:to>
      <xdr:col>30</xdr:col>
      <xdr:colOff>295275</xdr:colOff>
      <xdr:row>5</xdr:row>
      <xdr:rowOff>114300</xdr:rowOff>
    </xdr:to>
    <xdr:sp macro="" textlink="">
      <xdr:nvSpPr>
        <xdr:cNvPr id="52" name="CasellaDiTesto 51">
          <a:extLst>
            <a:ext uri="{FF2B5EF4-FFF2-40B4-BE49-F238E27FC236}">
              <a16:creationId xmlns:a16="http://schemas.microsoft.com/office/drawing/2014/main" id="{4F724308-E73D-4EA6-9946-E9EF5EFA8515}"/>
            </a:ext>
          </a:extLst>
        </xdr:cNvPr>
        <xdr:cNvSpPr txBox="1"/>
      </xdr:nvSpPr>
      <xdr:spPr>
        <a:xfrm>
          <a:off x="8343900" y="771525"/>
          <a:ext cx="9810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13  12</a:t>
          </a:r>
        </a:p>
      </xdr:txBody>
    </xdr:sp>
    <xdr:clientData/>
  </xdr:twoCellAnchor>
  <xdr:twoCellAnchor>
    <xdr:from>
      <xdr:col>28</xdr:col>
      <xdr:colOff>272577</xdr:colOff>
      <xdr:row>6</xdr:row>
      <xdr:rowOff>28332</xdr:rowOff>
    </xdr:from>
    <xdr:to>
      <xdr:col>29</xdr:col>
      <xdr:colOff>120263</xdr:colOff>
      <xdr:row>8</xdr:row>
      <xdr:rowOff>18276</xdr:rowOff>
    </xdr:to>
    <xdr:sp macro="" textlink="">
      <xdr:nvSpPr>
        <xdr:cNvPr id="53" name="CasellaDiTesto 52">
          <a:extLst>
            <a:ext uri="{FF2B5EF4-FFF2-40B4-BE49-F238E27FC236}">
              <a16:creationId xmlns:a16="http://schemas.microsoft.com/office/drawing/2014/main" id="{CF13037D-9064-4687-B407-67272D008EC1}"/>
            </a:ext>
          </a:extLst>
        </xdr:cNvPr>
        <xdr:cNvSpPr txBox="1"/>
      </xdr:nvSpPr>
      <xdr:spPr>
        <a:xfrm rot="21342453">
          <a:off x="8730777" y="1114182"/>
          <a:ext cx="457286" cy="3518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15</a:t>
          </a:r>
        </a:p>
      </xdr:txBody>
    </xdr:sp>
    <xdr:clientData/>
  </xdr:twoCellAnchor>
  <xdr:twoCellAnchor>
    <xdr:from>
      <xdr:col>28</xdr:col>
      <xdr:colOff>447837</xdr:colOff>
      <xdr:row>7</xdr:row>
      <xdr:rowOff>131203</xdr:rowOff>
    </xdr:from>
    <xdr:to>
      <xdr:col>29</xdr:col>
      <xdr:colOff>295523</xdr:colOff>
      <xdr:row>9</xdr:row>
      <xdr:rowOff>121147</xdr:rowOff>
    </xdr:to>
    <xdr:sp macro="" textlink="">
      <xdr:nvSpPr>
        <xdr:cNvPr id="54" name="CasellaDiTesto 53">
          <a:extLst>
            <a:ext uri="{FF2B5EF4-FFF2-40B4-BE49-F238E27FC236}">
              <a16:creationId xmlns:a16="http://schemas.microsoft.com/office/drawing/2014/main" id="{2411D518-CF53-4A4E-B4BB-2BDD893D3F24}"/>
            </a:ext>
          </a:extLst>
        </xdr:cNvPr>
        <xdr:cNvSpPr txBox="1"/>
      </xdr:nvSpPr>
      <xdr:spPr>
        <a:xfrm rot="21342453">
          <a:off x="8258337" y="1464703"/>
          <a:ext cx="457286" cy="3709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16</a:t>
          </a:r>
        </a:p>
      </xdr:txBody>
    </xdr:sp>
    <xdr:clientData/>
  </xdr:twoCellAnchor>
  <xdr:twoCellAnchor>
    <xdr:from>
      <xdr:col>28</xdr:col>
      <xdr:colOff>553321</xdr:colOff>
      <xdr:row>9</xdr:row>
      <xdr:rowOff>62432</xdr:rowOff>
    </xdr:from>
    <xdr:to>
      <xdr:col>29</xdr:col>
      <xdr:colOff>401007</xdr:colOff>
      <xdr:row>16</xdr:row>
      <xdr:rowOff>76752</xdr:rowOff>
    </xdr:to>
    <xdr:sp macro="" textlink="">
      <xdr:nvSpPr>
        <xdr:cNvPr id="55" name="CasellaDiTesto 54">
          <a:extLst>
            <a:ext uri="{FF2B5EF4-FFF2-40B4-BE49-F238E27FC236}">
              <a16:creationId xmlns:a16="http://schemas.microsoft.com/office/drawing/2014/main" id="{E45C9C25-9EC4-4216-80BF-BCA2016E5F3F}"/>
            </a:ext>
          </a:extLst>
        </xdr:cNvPr>
        <xdr:cNvSpPr txBox="1"/>
      </xdr:nvSpPr>
      <xdr:spPr>
        <a:xfrm rot="21434953">
          <a:off x="8363821" y="1776932"/>
          <a:ext cx="457286" cy="13478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17</a:t>
          </a:r>
        </a:p>
        <a:p>
          <a:endParaRPr lang="it-IT" sz="7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18</a:t>
          </a:r>
        </a:p>
        <a:p>
          <a:endParaRPr lang="it-IT" sz="7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19</a:t>
          </a:r>
        </a:p>
        <a:p>
          <a:endParaRPr lang="it-IT" sz="7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20</a:t>
          </a:r>
        </a:p>
      </xdr:txBody>
    </xdr:sp>
    <xdr:clientData/>
  </xdr:twoCellAnchor>
  <xdr:twoCellAnchor>
    <xdr:from>
      <xdr:col>28</xdr:col>
      <xdr:colOff>324012</xdr:colOff>
      <xdr:row>4</xdr:row>
      <xdr:rowOff>133107</xdr:rowOff>
    </xdr:from>
    <xdr:to>
      <xdr:col>29</xdr:col>
      <xdr:colOff>171698</xdr:colOff>
      <xdr:row>6</xdr:row>
      <xdr:rowOff>130671</xdr:rowOff>
    </xdr:to>
    <xdr:sp macro="" textlink="">
      <xdr:nvSpPr>
        <xdr:cNvPr id="56" name="CasellaDiTesto 55">
          <a:extLst>
            <a:ext uri="{FF2B5EF4-FFF2-40B4-BE49-F238E27FC236}">
              <a16:creationId xmlns:a16="http://schemas.microsoft.com/office/drawing/2014/main" id="{822ABF8F-02D8-47D9-8A15-A87FAA0BE479}"/>
            </a:ext>
          </a:extLst>
        </xdr:cNvPr>
        <xdr:cNvSpPr txBox="1"/>
      </xdr:nvSpPr>
      <xdr:spPr>
        <a:xfrm rot="21342453">
          <a:off x="8782212" y="857007"/>
          <a:ext cx="457286" cy="3595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14</a:t>
          </a:r>
        </a:p>
      </xdr:txBody>
    </xdr:sp>
    <xdr:clientData/>
  </xdr:twoCellAnchor>
  <xdr:twoCellAnchor>
    <xdr:from>
      <xdr:col>27</xdr:col>
      <xdr:colOff>353296</xdr:colOff>
      <xdr:row>9</xdr:row>
      <xdr:rowOff>62432</xdr:rowOff>
    </xdr:from>
    <xdr:to>
      <xdr:col>28</xdr:col>
      <xdr:colOff>200982</xdr:colOff>
      <xdr:row>16</xdr:row>
      <xdr:rowOff>76752</xdr:rowOff>
    </xdr:to>
    <xdr:sp macro="" textlink="">
      <xdr:nvSpPr>
        <xdr:cNvPr id="57" name="CasellaDiTesto 56">
          <a:extLst>
            <a:ext uri="{FF2B5EF4-FFF2-40B4-BE49-F238E27FC236}">
              <a16:creationId xmlns:a16="http://schemas.microsoft.com/office/drawing/2014/main" id="{F0E11E28-F5A2-48EF-87E0-C37497E37828}"/>
            </a:ext>
          </a:extLst>
        </xdr:cNvPr>
        <xdr:cNvSpPr txBox="1"/>
      </xdr:nvSpPr>
      <xdr:spPr>
        <a:xfrm>
          <a:off x="7554196" y="1776932"/>
          <a:ext cx="457286" cy="13478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17</a:t>
          </a:r>
        </a:p>
        <a:p>
          <a:endParaRPr lang="it-IT" sz="7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18</a:t>
          </a:r>
        </a:p>
        <a:p>
          <a:endParaRPr lang="it-IT" sz="7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19</a:t>
          </a:r>
        </a:p>
        <a:p>
          <a:endParaRPr lang="it-IT" sz="7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20</a:t>
          </a:r>
        </a:p>
      </xdr:txBody>
    </xdr:sp>
    <xdr:clientData/>
  </xdr:twoCellAnchor>
  <xdr:twoCellAnchor>
    <xdr:from>
      <xdr:col>27</xdr:col>
      <xdr:colOff>419263</xdr:colOff>
      <xdr:row>7</xdr:row>
      <xdr:rowOff>169303</xdr:rowOff>
    </xdr:from>
    <xdr:to>
      <xdr:col>28</xdr:col>
      <xdr:colOff>266949</xdr:colOff>
      <xdr:row>9</xdr:row>
      <xdr:rowOff>159247</xdr:rowOff>
    </xdr:to>
    <xdr:sp macro="" textlink="">
      <xdr:nvSpPr>
        <xdr:cNvPr id="58" name="CasellaDiTesto 57">
          <a:extLst>
            <a:ext uri="{FF2B5EF4-FFF2-40B4-BE49-F238E27FC236}">
              <a16:creationId xmlns:a16="http://schemas.microsoft.com/office/drawing/2014/main" id="{B75F9B3C-76A4-4C0B-9045-4DA36317C4F7}"/>
            </a:ext>
          </a:extLst>
        </xdr:cNvPr>
        <xdr:cNvSpPr txBox="1"/>
      </xdr:nvSpPr>
      <xdr:spPr>
        <a:xfrm rot="21342453">
          <a:off x="7620163" y="1502803"/>
          <a:ext cx="457286" cy="3709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16</a:t>
          </a:r>
        </a:p>
      </xdr:txBody>
    </xdr:sp>
    <xdr:clientData/>
  </xdr:twoCellAnchor>
  <xdr:twoCellAnchor>
    <xdr:from>
      <xdr:col>27</xdr:col>
      <xdr:colOff>524038</xdr:colOff>
      <xdr:row>4</xdr:row>
      <xdr:rowOff>131201</xdr:rowOff>
    </xdr:from>
    <xdr:to>
      <xdr:col>28</xdr:col>
      <xdr:colOff>371724</xdr:colOff>
      <xdr:row>6</xdr:row>
      <xdr:rowOff>121145</xdr:rowOff>
    </xdr:to>
    <xdr:sp macro="" textlink="">
      <xdr:nvSpPr>
        <xdr:cNvPr id="59" name="CasellaDiTesto 58">
          <a:extLst>
            <a:ext uri="{FF2B5EF4-FFF2-40B4-BE49-F238E27FC236}">
              <a16:creationId xmlns:a16="http://schemas.microsoft.com/office/drawing/2014/main" id="{C8F9E98D-551B-435C-9563-B1618C8D376B}"/>
            </a:ext>
          </a:extLst>
        </xdr:cNvPr>
        <xdr:cNvSpPr txBox="1"/>
      </xdr:nvSpPr>
      <xdr:spPr>
        <a:xfrm rot="21342453">
          <a:off x="7724938" y="893201"/>
          <a:ext cx="457286" cy="3709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14</a:t>
          </a:r>
        </a:p>
      </xdr:txBody>
    </xdr:sp>
    <xdr:clientData/>
  </xdr:twoCellAnchor>
  <xdr:twoCellAnchor>
    <xdr:from>
      <xdr:col>27</xdr:col>
      <xdr:colOff>583092</xdr:colOff>
      <xdr:row>6</xdr:row>
      <xdr:rowOff>37857</xdr:rowOff>
    </xdr:from>
    <xdr:to>
      <xdr:col>28</xdr:col>
      <xdr:colOff>430778</xdr:colOff>
      <xdr:row>8</xdr:row>
      <xdr:rowOff>20181</xdr:rowOff>
    </xdr:to>
    <xdr:sp macro="" textlink="">
      <xdr:nvSpPr>
        <xdr:cNvPr id="60" name="CasellaDiTesto 59">
          <a:extLst>
            <a:ext uri="{FF2B5EF4-FFF2-40B4-BE49-F238E27FC236}">
              <a16:creationId xmlns:a16="http://schemas.microsoft.com/office/drawing/2014/main" id="{BDABC140-B953-4228-BAE0-6A9CB70DA069}"/>
            </a:ext>
          </a:extLst>
        </xdr:cNvPr>
        <xdr:cNvSpPr txBox="1"/>
      </xdr:nvSpPr>
      <xdr:spPr>
        <a:xfrm>
          <a:off x="8431692" y="1123707"/>
          <a:ext cx="457286" cy="3442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15</a:t>
          </a:r>
        </a:p>
      </xdr:txBody>
    </xdr:sp>
    <xdr:clientData/>
  </xdr:twoCellAnchor>
  <xdr:twoCellAnchor>
    <xdr:from>
      <xdr:col>27</xdr:col>
      <xdr:colOff>0</xdr:colOff>
      <xdr:row>4</xdr:row>
      <xdr:rowOff>9525</xdr:rowOff>
    </xdr:from>
    <xdr:to>
      <xdr:col>28</xdr:col>
      <xdr:colOff>371475</xdr:colOff>
      <xdr:row>5</xdr:row>
      <xdr:rowOff>114300</xdr:rowOff>
    </xdr:to>
    <xdr:sp macro="" textlink="">
      <xdr:nvSpPr>
        <xdr:cNvPr id="61" name="CasellaDiTesto 60">
          <a:extLst>
            <a:ext uri="{FF2B5EF4-FFF2-40B4-BE49-F238E27FC236}">
              <a16:creationId xmlns:a16="http://schemas.microsoft.com/office/drawing/2014/main" id="{7BC83470-2D62-4556-AE42-747ABEE25E2B}"/>
            </a:ext>
          </a:extLst>
        </xdr:cNvPr>
        <xdr:cNvSpPr txBox="1"/>
      </xdr:nvSpPr>
      <xdr:spPr>
        <a:xfrm>
          <a:off x="7200900" y="771525"/>
          <a:ext cx="9810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12  13</a:t>
          </a:r>
        </a:p>
      </xdr:txBody>
    </xdr:sp>
    <xdr:clientData/>
  </xdr:twoCellAnchor>
  <xdr:twoCellAnchor>
    <xdr:from>
      <xdr:col>26</xdr:col>
      <xdr:colOff>295592</xdr:colOff>
      <xdr:row>4</xdr:row>
      <xdr:rowOff>75378</xdr:rowOff>
    </xdr:from>
    <xdr:to>
      <xdr:col>27</xdr:col>
      <xdr:colOff>98155</xdr:colOff>
      <xdr:row>7</xdr:row>
      <xdr:rowOff>131757</xdr:rowOff>
    </xdr:to>
    <xdr:sp macro="" textlink="">
      <xdr:nvSpPr>
        <xdr:cNvPr id="62" name="CasellaDiTesto 61">
          <a:extLst>
            <a:ext uri="{FF2B5EF4-FFF2-40B4-BE49-F238E27FC236}">
              <a16:creationId xmlns:a16="http://schemas.microsoft.com/office/drawing/2014/main" id="{0C7D7D96-3ED7-4660-90C2-B05CF6F74DE3}"/>
            </a:ext>
          </a:extLst>
        </xdr:cNvPr>
        <xdr:cNvSpPr txBox="1"/>
      </xdr:nvSpPr>
      <xdr:spPr>
        <a:xfrm>
          <a:off x="6886892" y="837378"/>
          <a:ext cx="412163" cy="6278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11</a:t>
          </a:r>
        </a:p>
        <a:p>
          <a:endParaRPr lang="it-IT" sz="6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10</a:t>
          </a:r>
        </a:p>
      </xdr:txBody>
    </xdr:sp>
    <xdr:clientData/>
  </xdr:twoCellAnchor>
  <xdr:twoCellAnchor>
    <xdr:from>
      <xdr:col>26</xdr:col>
      <xdr:colOff>28872</xdr:colOff>
      <xdr:row>8</xdr:row>
      <xdr:rowOff>49043</xdr:rowOff>
    </xdr:from>
    <xdr:to>
      <xdr:col>26</xdr:col>
      <xdr:colOff>390822</xdr:colOff>
      <xdr:row>10</xdr:row>
      <xdr:rowOff>38987</xdr:rowOff>
    </xdr:to>
    <xdr:sp macro="" textlink="">
      <xdr:nvSpPr>
        <xdr:cNvPr id="63" name="CasellaDiTesto 62">
          <a:extLst>
            <a:ext uri="{FF2B5EF4-FFF2-40B4-BE49-F238E27FC236}">
              <a16:creationId xmlns:a16="http://schemas.microsoft.com/office/drawing/2014/main" id="{4D7D5E7B-8425-4220-B1AF-630DDA18A2C3}"/>
            </a:ext>
          </a:extLst>
        </xdr:cNvPr>
        <xdr:cNvSpPr txBox="1"/>
      </xdr:nvSpPr>
      <xdr:spPr>
        <a:xfrm rot="21342453">
          <a:off x="6620172" y="1573043"/>
          <a:ext cx="361950" cy="3709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8</a:t>
          </a:r>
        </a:p>
      </xdr:txBody>
    </xdr:sp>
    <xdr:clientData/>
  </xdr:twoCellAnchor>
  <xdr:twoCellAnchor>
    <xdr:from>
      <xdr:col>26</xdr:col>
      <xdr:colOff>228896</xdr:colOff>
      <xdr:row>7</xdr:row>
      <xdr:rowOff>29993</xdr:rowOff>
    </xdr:from>
    <xdr:to>
      <xdr:col>26</xdr:col>
      <xdr:colOff>590846</xdr:colOff>
      <xdr:row>9</xdr:row>
      <xdr:rowOff>19937</xdr:rowOff>
    </xdr:to>
    <xdr:sp macro="" textlink="">
      <xdr:nvSpPr>
        <xdr:cNvPr id="64" name="CasellaDiTesto 63">
          <a:extLst>
            <a:ext uri="{FF2B5EF4-FFF2-40B4-BE49-F238E27FC236}">
              <a16:creationId xmlns:a16="http://schemas.microsoft.com/office/drawing/2014/main" id="{74E41FCA-9ABE-4918-8AB0-AFE94B31723D}"/>
            </a:ext>
          </a:extLst>
        </xdr:cNvPr>
        <xdr:cNvSpPr txBox="1"/>
      </xdr:nvSpPr>
      <xdr:spPr>
        <a:xfrm rot="21342453">
          <a:off x="6820196" y="1363493"/>
          <a:ext cx="361950" cy="3709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9</a:t>
          </a:r>
        </a:p>
      </xdr:txBody>
    </xdr:sp>
    <xdr:clientData/>
  </xdr:twoCellAnchor>
  <xdr:twoCellAnchor>
    <xdr:from>
      <xdr:col>26</xdr:col>
      <xdr:colOff>219075</xdr:colOff>
      <xdr:row>16</xdr:row>
      <xdr:rowOff>0</xdr:rowOff>
    </xdr:from>
    <xdr:to>
      <xdr:col>27</xdr:col>
      <xdr:colOff>590550</xdr:colOff>
      <xdr:row>17</xdr:row>
      <xdr:rowOff>104775</xdr:rowOff>
    </xdr:to>
    <xdr:sp macro="" textlink="">
      <xdr:nvSpPr>
        <xdr:cNvPr id="65" name="CasellaDiTesto 64">
          <a:extLst>
            <a:ext uri="{FF2B5EF4-FFF2-40B4-BE49-F238E27FC236}">
              <a16:creationId xmlns:a16="http://schemas.microsoft.com/office/drawing/2014/main" id="{A228ABC3-07BB-4FA3-8B69-BEDB25802393}"/>
            </a:ext>
          </a:extLst>
        </xdr:cNvPr>
        <xdr:cNvSpPr txBox="1"/>
      </xdr:nvSpPr>
      <xdr:spPr>
        <a:xfrm>
          <a:off x="6810375" y="3048000"/>
          <a:ext cx="9810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3      2      1</a:t>
          </a:r>
        </a:p>
      </xdr:txBody>
    </xdr:sp>
    <xdr:clientData/>
  </xdr:twoCellAnchor>
  <xdr:twoCellAnchor>
    <xdr:from>
      <xdr:col>26</xdr:col>
      <xdr:colOff>114301</xdr:colOff>
      <xdr:row>9</xdr:row>
      <xdr:rowOff>180974</xdr:rowOff>
    </xdr:from>
    <xdr:to>
      <xdr:col>26</xdr:col>
      <xdr:colOff>476251</xdr:colOff>
      <xdr:row>17</xdr:row>
      <xdr:rowOff>38099</xdr:rowOff>
    </xdr:to>
    <xdr:sp macro="" textlink="">
      <xdr:nvSpPr>
        <xdr:cNvPr id="66" name="CasellaDiTesto 65">
          <a:extLst>
            <a:ext uri="{FF2B5EF4-FFF2-40B4-BE49-F238E27FC236}">
              <a16:creationId xmlns:a16="http://schemas.microsoft.com/office/drawing/2014/main" id="{B784F461-FB45-4CD9-88CB-4C9752DD7A81}"/>
            </a:ext>
          </a:extLst>
        </xdr:cNvPr>
        <xdr:cNvSpPr txBox="1"/>
      </xdr:nvSpPr>
      <xdr:spPr>
        <a:xfrm>
          <a:off x="6705601" y="1895474"/>
          <a:ext cx="361950" cy="1381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7</a:t>
          </a:r>
        </a:p>
        <a:p>
          <a:endParaRPr lang="it-IT" sz="6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6</a:t>
          </a:r>
        </a:p>
        <a:p>
          <a:endParaRPr lang="it-IT" sz="6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5</a:t>
          </a:r>
        </a:p>
        <a:p>
          <a:endParaRPr lang="it-IT" sz="600" b="1">
            <a:solidFill>
              <a:srgbClr val="FF0000"/>
            </a:solidFill>
          </a:endParaRPr>
        </a:p>
        <a:p>
          <a:r>
            <a:rPr lang="it-IT" sz="1400" b="1">
              <a:solidFill>
                <a:srgbClr val="FF0000"/>
              </a:solidFill>
            </a:rPr>
            <a:t>4</a:t>
          </a:r>
        </a:p>
      </xdr:txBody>
    </xdr:sp>
    <xdr:clientData/>
  </xdr:twoCellAnchor>
  <xdr:twoCellAnchor>
    <xdr:from>
      <xdr:col>29</xdr:col>
      <xdr:colOff>586838</xdr:colOff>
      <xdr:row>5</xdr:row>
      <xdr:rowOff>137114</xdr:rowOff>
    </xdr:from>
    <xdr:to>
      <xdr:col>30</xdr:col>
      <xdr:colOff>480115</xdr:colOff>
      <xdr:row>7</xdr:row>
      <xdr:rowOff>127058</xdr:rowOff>
    </xdr:to>
    <xdr:sp macro="" textlink="">
      <xdr:nvSpPr>
        <xdr:cNvPr id="25" name="CasellaDiTesto 24">
          <a:extLst>
            <a:ext uri="{FF2B5EF4-FFF2-40B4-BE49-F238E27FC236}">
              <a16:creationId xmlns:a16="http://schemas.microsoft.com/office/drawing/2014/main" id="{FF85300C-81B2-4D8E-A835-8258D6AB1B65}"/>
            </a:ext>
          </a:extLst>
        </xdr:cNvPr>
        <xdr:cNvSpPr txBox="1"/>
      </xdr:nvSpPr>
      <xdr:spPr>
        <a:xfrm rot="21342453">
          <a:off x="9060278" y="1051514"/>
          <a:ext cx="502877" cy="3557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10</a:t>
          </a:r>
        </a:p>
      </xdr:txBody>
    </xdr:sp>
    <xdr:clientData/>
  </xdr:twoCellAnchor>
  <xdr:twoCellAnchor>
    <xdr:from>
      <xdr:col>26</xdr:col>
      <xdr:colOff>0</xdr:colOff>
      <xdr:row>19</xdr:row>
      <xdr:rowOff>0</xdr:rowOff>
    </xdr:from>
    <xdr:to>
      <xdr:col>31</xdr:col>
      <xdr:colOff>590550</xdr:colOff>
      <xdr:row>34</xdr:row>
      <xdr:rowOff>152400</xdr:rowOff>
    </xdr:to>
    <xdr:graphicFrame macro="">
      <xdr:nvGraphicFramePr>
        <xdr:cNvPr id="30" name="Grafico 29">
          <a:extLst>
            <a:ext uri="{FF2B5EF4-FFF2-40B4-BE49-F238E27FC236}">
              <a16:creationId xmlns:a16="http://schemas.microsoft.com/office/drawing/2014/main" id="{E9BD8849-B3DD-4085-B5AD-73B856C49B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26</xdr:col>
      <xdr:colOff>0</xdr:colOff>
      <xdr:row>36</xdr:row>
      <xdr:rowOff>0</xdr:rowOff>
    </xdr:from>
    <xdr:to>
      <xdr:col>31</xdr:col>
      <xdr:colOff>590550</xdr:colOff>
      <xdr:row>52</xdr:row>
      <xdr:rowOff>180975</xdr:rowOff>
    </xdr:to>
    <xdr:graphicFrame macro="">
      <xdr:nvGraphicFramePr>
        <xdr:cNvPr id="31" name="Grafico 30">
          <a:extLst>
            <a:ext uri="{FF2B5EF4-FFF2-40B4-BE49-F238E27FC236}">
              <a16:creationId xmlns:a16="http://schemas.microsoft.com/office/drawing/2014/main" id="{7EED08E8-55B5-4120-B2AD-E7F7DAAABE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29</xdr:col>
      <xdr:colOff>501113</xdr:colOff>
      <xdr:row>4</xdr:row>
      <xdr:rowOff>79964</xdr:rowOff>
    </xdr:from>
    <xdr:to>
      <xdr:col>30</xdr:col>
      <xdr:colOff>394390</xdr:colOff>
      <xdr:row>6</xdr:row>
      <xdr:rowOff>69908</xdr:rowOff>
    </xdr:to>
    <xdr:sp macro="" textlink="">
      <xdr:nvSpPr>
        <xdr:cNvPr id="33" name="CasellaDiTesto 32">
          <a:extLst>
            <a:ext uri="{FF2B5EF4-FFF2-40B4-BE49-F238E27FC236}">
              <a16:creationId xmlns:a16="http://schemas.microsoft.com/office/drawing/2014/main" id="{2452BAAE-49DC-494B-A1B6-D8D07C289464}"/>
            </a:ext>
          </a:extLst>
        </xdr:cNvPr>
        <xdr:cNvSpPr txBox="1"/>
      </xdr:nvSpPr>
      <xdr:spPr>
        <a:xfrm rot="21342453">
          <a:off x="14550488" y="1232489"/>
          <a:ext cx="502877" cy="3709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400" b="1">
              <a:solidFill>
                <a:srgbClr val="FF0000"/>
              </a:solidFill>
            </a:rPr>
            <a:t>11</a:t>
          </a:r>
        </a:p>
      </xdr:txBody>
    </xdr:sp>
    <xdr:clientData/>
  </xdr:twoCellAnchor>
  <xdr:twoCellAnchor>
    <xdr:from>
      <xdr:col>32</xdr:col>
      <xdr:colOff>9531</xdr:colOff>
      <xdr:row>25</xdr:row>
      <xdr:rowOff>9525</xdr:rowOff>
    </xdr:from>
    <xdr:to>
      <xdr:col>38</xdr:col>
      <xdr:colOff>576681</xdr:colOff>
      <xdr:row>38</xdr:row>
      <xdr:rowOff>66675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99078F94-C072-4C60-92BA-51EE585218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0.66725</cdr:x>
      <cdr:y>0.50836</cdr:y>
    </cdr:from>
    <cdr:to>
      <cdr:x>0.86733</cdr:x>
      <cdr:y>0.80936</cdr:y>
    </cdr:to>
    <cdr:sp macro="" textlink="">
      <cdr:nvSpPr>
        <cdr:cNvPr id="2" name="Ovale 1">
          <a:extLst xmlns:a="http://schemas.openxmlformats.org/drawingml/2006/main">
            <a:ext uri="{FF2B5EF4-FFF2-40B4-BE49-F238E27FC236}">
              <a16:creationId xmlns:a16="http://schemas.microsoft.com/office/drawing/2014/main" id="{AEC36BAA-0E25-4872-8630-B7F4D8990EE3}"/>
            </a:ext>
          </a:extLst>
        </cdr:cNvPr>
        <cdr:cNvSpPr/>
      </cdr:nvSpPr>
      <cdr:spPr>
        <a:xfrm xmlns:a="http://schemas.openxmlformats.org/drawingml/2006/main">
          <a:off x="2922269" y="2026921"/>
          <a:ext cx="876301" cy="1200150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it-IT"/>
        </a:p>
      </cdr:txBody>
    </cdr:sp>
  </cdr:relSizeAnchor>
  <cdr:relSizeAnchor xmlns:cdr="http://schemas.openxmlformats.org/drawingml/2006/chartDrawing">
    <cdr:from>
      <cdr:x>0.32431</cdr:x>
      <cdr:y>0.47729</cdr:y>
    </cdr:from>
    <cdr:to>
      <cdr:x>0.52163</cdr:x>
      <cdr:y>0.64457</cdr:y>
    </cdr:to>
    <cdr:sp macro="" textlink="">
      <cdr:nvSpPr>
        <cdr:cNvPr id="3" name="Ovale 2">
          <a:extLst xmlns:a="http://schemas.openxmlformats.org/drawingml/2006/main">
            <a:ext uri="{FF2B5EF4-FFF2-40B4-BE49-F238E27FC236}">
              <a16:creationId xmlns:a16="http://schemas.microsoft.com/office/drawing/2014/main" id="{21782D92-6781-4DA4-B74A-2041E9889189}"/>
            </a:ext>
          </a:extLst>
        </cdr:cNvPr>
        <cdr:cNvSpPr/>
      </cdr:nvSpPr>
      <cdr:spPr>
        <a:xfrm xmlns:a="http://schemas.openxmlformats.org/drawingml/2006/main">
          <a:off x="1414149" y="2194905"/>
          <a:ext cx="860421" cy="769275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it-IT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819150</xdr:colOff>
      <xdr:row>2</xdr:row>
      <xdr:rowOff>10362</xdr:rowOff>
    </xdr:from>
    <xdr:to>
      <xdr:col>14</xdr:col>
      <xdr:colOff>994765</xdr:colOff>
      <xdr:row>18</xdr:row>
      <xdr:rowOff>123129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946F750-99A3-4E4A-B964-9257F4448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34350" y="581862"/>
          <a:ext cx="3785590" cy="3313167"/>
        </a:xfrm>
        <a:prstGeom prst="rect">
          <a:avLst/>
        </a:prstGeom>
      </xdr:spPr>
    </xdr:pic>
    <xdr:clientData/>
  </xdr:twoCellAnchor>
  <xdr:twoCellAnchor editAs="oneCell">
    <xdr:from>
      <xdr:col>12</xdr:col>
      <xdr:colOff>200025</xdr:colOff>
      <xdr:row>20</xdr:row>
      <xdr:rowOff>1905</xdr:rowOff>
    </xdr:from>
    <xdr:to>
      <xdr:col>15</xdr:col>
      <xdr:colOff>895350</xdr:colOff>
      <xdr:row>38</xdr:row>
      <xdr:rowOff>59055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1D0728C-1E22-EFFB-51D7-2C520B837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30465" y="4116705"/>
          <a:ext cx="5617845" cy="36233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529632</xdr:colOff>
      <xdr:row>33</xdr:row>
      <xdr:rowOff>35587</xdr:rowOff>
    </xdr:from>
    <xdr:to>
      <xdr:col>15</xdr:col>
      <xdr:colOff>831107</xdr:colOff>
      <xdr:row>60</xdr:row>
      <xdr:rowOff>79707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AA110C5-197B-4FA7-A7DD-76A21E9094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10467</xdr:colOff>
      <xdr:row>1</xdr:row>
      <xdr:rowOff>355879</xdr:rowOff>
    </xdr:from>
    <xdr:to>
      <xdr:col>14</xdr:col>
      <xdr:colOff>440431</xdr:colOff>
      <xdr:row>20</xdr:row>
      <xdr:rowOff>177940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21C260AF-3027-4E6E-9CC3-66400D312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95522" y="544286"/>
          <a:ext cx="4041090" cy="359019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390525</xdr:colOff>
      <xdr:row>53</xdr:row>
      <xdr:rowOff>8373</xdr:rowOff>
    </xdr:from>
    <xdr:to>
      <xdr:col>18</xdr:col>
      <xdr:colOff>322200</xdr:colOff>
      <xdr:row>80</xdr:row>
      <xdr:rowOff>56679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8A67312-80EC-49E3-9198-45DBE5F60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7327</xdr:colOff>
      <xdr:row>21</xdr:row>
      <xdr:rowOff>9001</xdr:rowOff>
    </xdr:from>
    <xdr:to>
      <xdr:col>25</xdr:col>
      <xdr:colOff>295275</xdr:colOff>
      <xdr:row>35</xdr:row>
      <xdr:rowOff>95250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1A65A1F-FD6C-43E8-9BD9-DD82A6AE1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19</xdr:col>
      <xdr:colOff>253064</xdr:colOff>
      <xdr:row>1</xdr:row>
      <xdr:rowOff>47625</xdr:rowOff>
    </xdr:from>
    <xdr:to>
      <xdr:col>25</xdr:col>
      <xdr:colOff>527148</xdr:colOff>
      <xdr:row>19</xdr:row>
      <xdr:rowOff>152400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F68C4A7F-AC52-4DD9-A791-4D55B59647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911914" y="238125"/>
          <a:ext cx="3931685" cy="37242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235604</xdr:colOff>
      <xdr:row>27</xdr:row>
      <xdr:rowOff>168995</xdr:rowOff>
    </xdr:from>
    <xdr:to>
      <xdr:col>16</xdr:col>
      <xdr:colOff>1148354</xdr:colOff>
      <xdr:row>55</xdr:row>
      <xdr:rowOff>28895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F679264-D32C-4473-BB65-C466833CA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13</xdr:col>
      <xdr:colOff>492807</xdr:colOff>
      <xdr:row>7</xdr:row>
      <xdr:rowOff>179844</xdr:rowOff>
    </xdr:from>
    <xdr:to>
      <xdr:col>14</xdr:col>
      <xdr:colOff>1524870</xdr:colOff>
      <xdr:row>21</xdr:row>
      <xdr:rowOff>3428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D51DF61F-22BC-42D1-B057-FEC656CE1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59027" y="1653602"/>
          <a:ext cx="2815645" cy="2402661"/>
        </a:xfrm>
        <a:prstGeom prst="rect">
          <a:avLst/>
        </a:prstGeom>
      </xdr:spPr>
    </xdr:pic>
    <xdr:clientData/>
  </xdr:twoCellAnchor>
  <xdr:twoCellAnchor>
    <xdr:from>
      <xdr:col>15</xdr:col>
      <xdr:colOff>86591</xdr:colOff>
      <xdr:row>11</xdr:row>
      <xdr:rowOff>69273</xdr:rowOff>
    </xdr:from>
    <xdr:to>
      <xdr:col>22</xdr:col>
      <xdr:colOff>359806</xdr:colOff>
      <xdr:row>25</xdr:row>
      <xdr:rowOff>145473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EA008654-09E7-4CBA-9283-501E63E47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390525</xdr:colOff>
      <xdr:row>53</xdr:row>
      <xdr:rowOff>8373</xdr:rowOff>
    </xdr:from>
    <xdr:to>
      <xdr:col>17</xdr:col>
      <xdr:colOff>322200</xdr:colOff>
      <xdr:row>80</xdr:row>
      <xdr:rowOff>56679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5B1D9E1-6064-4271-B649-98726DB057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218739</xdr:colOff>
      <xdr:row>1</xdr:row>
      <xdr:rowOff>31713</xdr:rowOff>
    </xdr:from>
    <xdr:to>
      <xdr:col>1</xdr:col>
      <xdr:colOff>1443094</xdr:colOff>
      <xdr:row>3</xdr:row>
      <xdr:rowOff>33618</xdr:rowOff>
    </xdr:to>
    <xdr:pic>
      <xdr:nvPicPr>
        <xdr:cNvPr id="5" name="Immagine 25">
          <a:extLst>
            <a:ext uri="{FF2B5EF4-FFF2-40B4-BE49-F238E27FC236}">
              <a16:creationId xmlns:a16="http://schemas.microsoft.com/office/drawing/2014/main" id="{0EFEFAC8-95C9-455E-A348-AF5C9AC43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739" y="246866"/>
          <a:ext cx="1833955" cy="388732"/>
        </a:xfrm>
        <a:prstGeom prst="rect">
          <a:avLst/>
        </a:prstGeom>
        <a:solidFill>
          <a:srgbClr val="FFC000"/>
        </a:solidFill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taamp-ergotec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aser%20tranparenc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Ergotech"/>
      <sheetName val="Staamp "/>
    </sheetNames>
    <sheetDataSet>
      <sheetData sheetId="0"/>
      <sheetData sheetId="1"/>
      <sheetData sheetId="2">
        <row r="2">
          <cell r="C2">
            <v>1</v>
          </cell>
          <cell r="D2">
            <v>2</v>
          </cell>
          <cell r="E2">
            <v>3</v>
          </cell>
          <cell r="F2">
            <v>4</v>
          </cell>
          <cell r="G2">
            <v>5</v>
          </cell>
          <cell r="H2">
            <v>6</v>
          </cell>
          <cell r="I2">
            <v>7</v>
          </cell>
          <cell r="J2">
            <v>8</v>
          </cell>
        </row>
        <row r="3">
          <cell r="B3" t="str">
            <v>2310271014090124BU2ZALIT</v>
          </cell>
          <cell r="C3">
            <v>3.45</v>
          </cell>
          <cell r="D3">
            <v>3.52</v>
          </cell>
          <cell r="E3">
            <v>3.2</v>
          </cell>
          <cell r="F3">
            <v>3.42</v>
          </cell>
          <cell r="G3">
            <v>3.78</v>
          </cell>
          <cell r="H3">
            <v>3.76</v>
          </cell>
          <cell r="I3">
            <v>3.54</v>
          </cell>
          <cell r="J3">
            <v>3.59</v>
          </cell>
        </row>
        <row r="4">
          <cell r="C4">
            <v>3.55</v>
          </cell>
          <cell r="D4">
            <v>3.6</v>
          </cell>
          <cell r="E4">
            <v>3.19</v>
          </cell>
          <cell r="F4">
            <v>3.35</v>
          </cell>
          <cell r="G4">
            <v>3.82</v>
          </cell>
          <cell r="H4">
            <v>3.66</v>
          </cell>
          <cell r="I4">
            <v>3.35</v>
          </cell>
          <cell r="J4">
            <v>3.46</v>
          </cell>
        </row>
        <row r="5">
          <cell r="C5">
            <v>3.61</v>
          </cell>
          <cell r="D5">
            <v>3.69</v>
          </cell>
          <cell r="E5">
            <v>3.12</v>
          </cell>
          <cell r="F5">
            <v>3.34</v>
          </cell>
          <cell r="G5">
            <v>3.84</v>
          </cell>
          <cell r="H5">
            <v>3.52</v>
          </cell>
          <cell r="I5">
            <v>3.47</v>
          </cell>
          <cell r="J5">
            <v>3.35</v>
          </cell>
        </row>
        <row r="6">
          <cell r="C6">
            <v>3.42</v>
          </cell>
          <cell r="D6">
            <v>3.48</v>
          </cell>
          <cell r="E6">
            <v>3.18</v>
          </cell>
          <cell r="F6">
            <v>3.46</v>
          </cell>
          <cell r="G6">
            <v>3.76</v>
          </cell>
          <cell r="H6">
            <v>3.62</v>
          </cell>
          <cell r="I6">
            <v>3.26</v>
          </cell>
          <cell r="J6">
            <v>3.61</v>
          </cell>
        </row>
        <row r="7">
          <cell r="C7">
            <v>3.66</v>
          </cell>
          <cell r="D7">
            <v>3.59</v>
          </cell>
          <cell r="E7">
            <v>3.19</v>
          </cell>
          <cell r="F7">
            <v>3.42</v>
          </cell>
          <cell r="G7">
            <v>3.82</v>
          </cell>
          <cell r="H7">
            <v>3.5</v>
          </cell>
          <cell r="I7">
            <v>3.43</v>
          </cell>
          <cell r="J7">
            <v>3.49</v>
          </cell>
        </row>
        <row r="8">
          <cell r="C8">
            <v>3.49</v>
          </cell>
          <cell r="D8">
            <v>3.58</v>
          </cell>
          <cell r="E8">
            <v>3.18</v>
          </cell>
          <cell r="F8">
            <v>3.4</v>
          </cell>
          <cell r="G8">
            <v>3.81</v>
          </cell>
          <cell r="H8">
            <v>3.7</v>
          </cell>
          <cell r="I8">
            <v>3.5</v>
          </cell>
          <cell r="J8">
            <v>3.51</v>
          </cell>
        </row>
        <row r="9">
          <cell r="C9">
            <v>3.52</v>
          </cell>
          <cell r="D9">
            <v>3.41</v>
          </cell>
          <cell r="E9">
            <v>3.22</v>
          </cell>
          <cell r="F9">
            <v>3.48</v>
          </cell>
          <cell r="G9">
            <v>3.82</v>
          </cell>
          <cell r="H9">
            <v>3.55</v>
          </cell>
          <cell r="I9">
            <v>3.35</v>
          </cell>
          <cell r="J9">
            <v>3.59</v>
          </cell>
        </row>
        <row r="10">
          <cell r="C10">
            <v>3.42</v>
          </cell>
          <cell r="D10">
            <v>3.52</v>
          </cell>
          <cell r="E10">
            <v>3.24</v>
          </cell>
          <cell r="F10">
            <v>3.45</v>
          </cell>
          <cell r="G10">
            <v>3.7</v>
          </cell>
          <cell r="H10">
            <v>3.58</v>
          </cell>
          <cell r="I10">
            <v>3.25</v>
          </cell>
          <cell r="J10">
            <v>3.55</v>
          </cell>
        </row>
        <row r="11">
          <cell r="C11">
            <v>3.51</v>
          </cell>
          <cell r="D11">
            <v>3.55</v>
          </cell>
          <cell r="E11">
            <v>3.13</v>
          </cell>
          <cell r="F11">
            <v>3.39</v>
          </cell>
          <cell r="G11">
            <v>3.82</v>
          </cell>
          <cell r="H11">
            <v>3.43</v>
          </cell>
          <cell r="I11">
            <v>3.25</v>
          </cell>
          <cell r="J11">
            <v>3.6</v>
          </cell>
        </row>
        <row r="12">
          <cell r="C12">
            <v>3.65</v>
          </cell>
          <cell r="D12">
            <v>3.65</v>
          </cell>
          <cell r="E12">
            <v>3.19</v>
          </cell>
          <cell r="F12">
            <v>3.37</v>
          </cell>
          <cell r="G12">
            <v>3.81</v>
          </cell>
          <cell r="H12">
            <v>3.69</v>
          </cell>
          <cell r="I12">
            <v>3.2</v>
          </cell>
          <cell r="J12">
            <v>3.56</v>
          </cell>
        </row>
        <row r="13">
          <cell r="C13">
            <v>3.53</v>
          </cell>
          <cell r="D13">
            <v>3.42</v>
          </cell>
          <cell r="E13">
            <v>3.19</v>
          </cell>
          <cell r="F13">
            <v>3.5</v>
          </cell>
          <cell r="G13">
            <v>3.8</v>
          </cell>
          <cell r="H13">
            <v>3.62</v>
          </cell>
          <cell r="I13">
            <v>3.21</v>
          </cell>
          <cell r="J13">
            <v>3.59</v>
          </cell>
        </row>
        <row r="14">
          <cell r="D14">
            <v>3.52</v>
          </cell>
          <cell r="E14">
            <v>3.2</v>
          </cell>
          <cell r="F14">
            <v>3.44</v>
          </cell>
          <cell r="G14">
            <v>3.82</v>
          </cell>
          <cell r="H14">
            <v>3.67</v>
          </cell>
          <cell r="I14">
            <v>3.4</v>
          </cell>
          <cell r="J14">
            <v>3.58</v>
          </cell>
        </row>
        <row r="15">
          <cell r="C15">
            <v>3.5</v>
          </cell>
          <cell r="D15">
            <v>3.51</v>
          </cell>
          <cell r="E15">
            <v>3.21</v>
          </cell>
          <cell r="F15">
            <v>3.53</v>
          </cell>
          <cell r="G15">
            <v>3.65</v>
          </cell>
          <cell r="H15">
            <v>3.75</v>
          </cell>
          <cell r="I15">
            <v>3.4</v>
          </cell>
          <cell r="J15">
            <v>3.52</v>
          </cell>
        </row>
        <row r="16">
          <cell r="C16">
            <v>3.65</v>
          </cell>
          <cell r="D16">
            <v>3.65</v>
          </cell>
          <cell r="E16">
            <v>3.19</v>
          </cell>
          <cell r="F16">
            <v>3.79</v>
          </cell>
          <cell r="G16">
            <v>3.81</v>
          </cell>
          <cell r="H16">
            <v>3.67</v>
          </cell>
          <cell r="I16">
            <v>3.29</v>
          </cell>
          <cell r="J16">
            <v>3.56</v>
          </cell>
        </row>
        <row r="17">
          <cell r="C17">
            <v>3.47</v>
          </cell>
          <cell r="D17">
            <v>3.45</v>
          </cell>
          <cell r="E17">
            <v>3.24</v>
          </cell>
          <cell r="F17">
            <v>3.47</v>
          </cell>
          <cell r="G17">
            <v>3.82</v>
          </cell>
          <cell r="H17">
            <v>3.65</v>
          </cell>
          <cell r="I17">
            <v>3.6</v>
          </cell>
          <cell r="J17">
            <v>3.6</v>
          </cell>
        </row>
        <row r="18">
          <cell r="C18">
            <v>3.5</v>
          </cell>
          <cell r="D18">
            <v>3.5</v>
          </cell>
          <cell r="E18">
            <v>3.24</v>
          </cell>
          <cell r="F18">
            <v>3.53</v>
          </cell>
          <cell r="G18">
            <v>3.8</v>
          </cell>
          <cell r="H18">
            <v>3.56</v>
          </cell>
          <cell r="I18">
            <v>3.47</v>
          </cell>
          <cell r="J18">
            <v>3.62</v>
          </cell>
        </row>
        <row r="19">
          <cell r="C19">
            <v>3.68</v>
          </cell>
          <cell r="D19">
            <v>3.68</v>
          </cell>
          <cell r="E19">
            <v>3.2</v>
          </cell>
          <cell r="F19">
            <v>3.41</v>
          </cell>
          <cell r="G19">
            <v>3.82</v>
          </cell>
          <cell r="H19">
            <v>3.57</v>
          </cell>
          <cell r="I19">
            <v>3.18</v>
          </cell>
          <cell r="J19">
            <v>3.55</v>
          </cell>
        </row>
        <row r="20">
          <cell r="C20">
            <v>3.7</v>
          </cell>
          <cell r="D20">
            <v>3.68</v>
          </cell>
          <cell r="E20">
            <v>3.24</v>
          </cell>
          <cell r="F20">
            <v>3.38</v>
          </cell>
          <cell r="G20">
            <v>3.84</v>
          </cell>
          <cell r="H20">
            <v>3.65</v>
          </cell>
          <cell r="I20">
            <v>3.47</v>
          </cell>
          <cell r="J20">
            <v>3.54</v>
          </cell>
        </row>
        <row r="21">
          <cell r="C21">
            <v>3.41</v>
          </cell>
          <cell r="D21">
            <v>3.53</v>
          </cell>
          <cell r="E21">
            <v>3.27</v>
          </cell>
          <cell r="F21">
            <v>3.49</v>
          </cell>
          <cell r="G21">
            <v>3.78</v>
          </cell>
          <cell r="H21">
            <v>3.73</v>
          </cell>
          <cell r="I21">
            <v>3.23</v>
          </cell>
          <cell r="J21">
            <v>3.61</v>
          </cell>
        </row>
        <row r="22">
          <cell r="C22">
            <v>3.68</v>
          </cell>
          <cell r="D22">
            <v>3.66</v>
          </cell>
          <cell r="E22">
            <v>3.17</v>
          </cell>
          <cell r="F22">
            <v>3.45</v>
          </cell>
          <cell r="G22">
            <v>3.84</v>
          </cell>
          <cell r="H22">
            <v>3.67</v>
          </cell>
          <cell r="I22">
            <v>3.54</v>
          </cell>
          <cell r="J22">
            <v>3.55</v>
          </cell>
        </row>
        <row r="23">
          <cell r="C23">
            <v>3.62</v>
          </cell>
          <cell r="D23">
            <v>3.63</v>
          </cell>
          <cell r="E23">
            <v>3.66</v>
          </cell>
          <cell r="F23">
            <v>3.86</v>
          </cell>
          <cell r="G23">
            <v>4.01</v>
          </cell>
          <cell r="H23">
            <v>4.0199999999999996</v>
          </cell>
          <cell r="I23">
            <v>3.82</v>
          </cell>
          <cell r="J23">
            <v>3.98</v>
          </cell>
        </row>
        <row r="24">
          <cell r="C24">
            <v>3.62</v>
          </cell>
          <cell r="D24">
            <v>3.67</v>
          </cell>
          <cell r="E24">
            <v>3.43</v>
          </cell>
          <cell r="F24">
            <v>3.69</v>
          </cell>
          <cell r="G24">
            <v>3.78</v>
          </cell>
          <cell r="H24">
            <v>3.65</v>
          </cell>
          <cell r="I24">
            <v>3.69</v>
          </cell>
          <cell r="J24">
            <v>3.72</v>
          </cell>
        </row>
        <row r="25">
          <cell r="C25">
            <v>3.76</v>
          </cell>
          <cell r="D25">
            <v>3.7</v>
          </cell>
          <cell r="E25">
            <v>3.76</v>
          </cell>
          <cell r="F25">
            <v>3.85</v>
          </cell>
          <cell r="G25">
            <v>4.07</v>
          </cell>
          <cell r="H25">
            <v>4.09</v>
          </cell>
          <cell r="I25">
            <v>3.96</v>
          </cell>
          <cell r="J25">
            <v>4.0199999999999996</v>
          </cell>
        </row>
        <row r="26">
          <cell r="C26">
            <v>3.62</v>
          </cell>
          <cell r="D26">
            <v>3.67</v>
          </cell>
          <cell r="E26">
            <v>3.46</v>
          </cell>
          <cell r="F26">
            <v>3.7</v>
          </cell>
          <cell r="G26">
            <v>3.84</v>
          </cell>
          <cell r="H26">
            <v>3.6</v>
          </cell>
          <cell r="I26">
            <v>3.75</v>
          </cell>
          <cell r="J26">
            <v>3.92</v>
          </cell>
        </row>
        <row r="27">
          <cell r="C27">
            <v>3.59</v>
          </cell>
          <cell r="D27">
            <v>3.63</v>
          </cell>
          <cell r="E27">
            <v>3.33</v>
          </cell>
          <cell r="F27">
            <v>3.67</v>
          </cell>
          <cell r="G27">
            <v>3.81</v>
          </cell>
          <cell r="H27">
            <v>3.91</v>
          </cell>
          <cell r="I27">
            <v>3.87</v>
          </cell>
          <cell r="J27">
            <v>3.92</v>
          </cell>
        </row>
        <row r="28">
          <cell r="C28">
            <v>3.68</v>
          </cell>
          <cell r="D28">
            <v>3.73</v>
          </cell>
          <cell r="E28">
            <v>3.71</v>
          </cell>
          <cell r="F28">
            <v>3.85</v>
          </cell>
          <cell r="G28">
            <v>4.05</v>
          </cell>
          <cell r="H28">
            <v>4.12</v>
          </cell>
          <cell r="I28">
            <v>3.97</v>
          </cell>
          <cell r="J28">
            <v>4.0199999999999996</v>
          </cell>
        </row>
        <row r="29">
          <cell r="C29">
            <v>3.61</v>
          </cell>
          <cell r="D29">
            <v>3.65</v>
          </cell>
          <cell r="E29">
            <v>3.75</v>
          </cell>
          <cell r="F29">
            <v>3.88</v>
          </cell>
          <cell r="G29">
            <v>4.07</v>
          </cell>
          <cell r="H29">
            <v>4</v>
          </cell>
          <cell r="I29">
            <v>3.63</v>
          </cell>
          <cell r="J29">
            <v>4.0599999999999996</v>
          </cell>
        </row>
        <row r="30">
          <cell r="C30">
            <v>3.68</v>
          </cell>
          <cell r="D30">
            <v>3.73</v>
          </cell>
          <cell r="E30">
            <v>3.76</v>
          </cell>
          <cell r="F30">
            <v>3.83</v>
          </cell>
          <cell r="G30">
            <v>4.08</v>
          </cell>
          <cell r="H30">
            <v>3.84</v>
          </cell>
          <cell r="I30">
            <v>3.97</v>
          </cell>
          <cell r="J30">
            <v>4.04</v>
          </cell>
        </row>
        <row r="31">
          <cell r="C31">
            <v>3.63</v>
          </cell>
          <cell r="D31">
            <v>3.72</v>
          </cell>
          <cell r="E31">
            <v>3.74</v>
          </cell>
          <cell r="F31">
            <v>3.86</v>
          </cell>
          <cell r="G31">
            <v>4.0999999999999996</v>
          </cell>
          <cell r="H31">
            <v>4.1500000000000004</v>
          </cell>
          <cell r="I31">
            <v>3.73</v>
          </cell>
          <cell r="J31">
            <v>4.0199999999999996</v>
          </cell>
        </row>
        <row r="32">
          <cell r="C32">
            <v>3.78</v>
          </cell>
          <cell r="D32">
            <v>3.72</v>
          </cell>
          <cell r="E32">
            <v>3.73</v>
          </cell>
          <cell r="F32">
            <v>3.9</v>
          </cell>
          <cell r="G32">
            <v>4.1100000000000003</v>
          </cell>
          <cell r="H32">
            <v>4.0199999999999996</v>
          </cell>
          <cell r="I32">
            <v>3.72</v>
          </cell>
          <cell r="J32">
            <v>4.08</v>
          </cell>
        </row>
        <row r="33">
          <cell r="C33">
            <v>3.82</v>
          </cell>
          <cell r="D33">
            <v>3.75</v>
          </cell>
          <cell r="E33">
            <v>3.95</v>
          </cell>
          <cell r="F33">
            <v>3.86</v>
          </cell>
          <cell r="G33">
            <v>4.0599999999999996</v>
          </cell>
          <cell r="H33">
            <v>4.08</v>
          </cell>
          <cell r="I33">
            <v>4</v>
          </cell>
          <cell r="J33">
            <v>4.05</v>
          </cell>
        </row>
        <row r="34">
          <cell r="C34">
            <v>3.65</v>
          </cell>
          <cell r="D34">
            <v>3.44</v>
          </cell>
          <cell r="E34">
            <v>3.63</v>
          </cell>
          <cell r="F34">
            <v>3.7</v>
          </cell>
          <cell r="G34">
            <v>3.78</v>
          </cell>
          <cell r="H34">
            <v>3.95</v>
          </cell>
          <cell r="I34">
            <v>3.75</v>
          </cell>
          <cell r="J34">
            <v>3.86</v>
          </cell>
        </row>
        <row r="35">
          <cell r="C35">
            <v>3.65</v>
          </cell>
          <cell r="D35">
            <v>3.67</v>
          </cell>
          <cell r="E35">
            <v>3.45</v>
          </cell>
          <cell r="F35">
            <v>3.64</v>
          </cell>
          <cell r="G35">
            <v>3.59</v>
          </cell>
          <cell r="H35">
            <v>3.89</v>
          </cell>
          <cell r="I35">
            <v>3.8</v>
          </cell>
          <cell r="J35">
            <v>3.88</v>
          </cell>
        </row>
        <row r="36">
          <cell r="C36">
            <v>3.7</v>
          </cell>
          <cell r="D36">
            <v>3.6</v>
          </cell>
          <cell r="E36">
            <v>3.76</v>
          </cell>
          <cell r="F36">
            <v>3.93</v>
          </cell>
          <cell r="G36">
            <v>4.0599999999999996</v>
          </cell>
          <cell r="H36">
            <v>4.2699999999999996</v>
          </cell>
          <cell r="I36">
            <v>3.82</v>
          </cell>
          <cell r="J36">
            <v>4.04</v>
          </cell>
        </row>
        <row r="37">
          <cell r="C37">
            <v>3.75</v>
          </cell>
          <cell r="D37">
            <v>3.72</v>
          </cell>
          <cell r="E37">
            <v>3.71</v>
          </cell>
          <cell r="F37">
            <v>3.83</v>
          </cell>
          <cell r="G37">
            <v>4.04</v>
          </cell>
          <cell r="H37">
            <v>4.25</v>
          </cell>
          <cell r="I37">
            <v>3.91</v>
          </cell>
          <cell r="J37">
            <v>4.0599999999999996</v>
          </cell>
        </row>
        <row r="38">
          <cell r="C38">
            <v>3.75</v>
          </cell>
          <cell r="D38">
            <v>3.7</v>
          </cell>
          <cell r="E38">
            <v>3.74</v>
          </cell>
          <cell r="F38">
            <v>3.85</v>
          </cell>
          <cell r="G38">
            <v>4.08</v>
          </cell>
          <cell r="H38">
            <v>4.24</v>
          </cell>
          <cell r="I38">
            <v>3.88</v>
          </cell>
          <cell r="J38">
            <v>4.05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Foglio1"/>
    </sheetNames>
    <sheetDataSet>
      <sheetData sheetId="0"/>
      <sheetData sheetId="1">
        <row r="3">
          <cell r="D3">
            <v>4.57</v>
          </cell>
          <cell r="E3">
            <v>4.76</v>
          </cell>
          <cell r="F3">
            <v>4.5999999999999996</v>
          </cell>
          <cell r="G3">
            <v>4.71</v>
          </cell>
          <cell r="H3">
            <v>4.83</v>
          </cell>
          <cell r="I3">
            <v>4.9000000000000004</v>
          </cell>
          <cell r="J3">
            <v>4.6100000000000003</v>
          </cell>
          <cell r="K3">
            <v>4.26</v>
          </cell>
          <cell r="L3">
            <v>4.53</v>
          </cell>
          <cell r="M3">
            <v>4.6100000000000003</v>
          </cell>
          <cell r="N3">
            <v>4.5999999999999996</v>
          </cell>
          <cell r="O3">
            <v>4.4000000000000004</v>
          </cell>
          <cell r="P3">
            <v>4.26</v>
          </cell>
          <cell r="Q3">
            <v>4.66</v>
          </cell>
          <cell r="R3">
            <v>4.46</v>
          </cell>
          <cell r="S3">
            <v>4</v>
          </cell>
          <cell r="T3">
            <v>4.3499999999999996</v>
          </cell>
          <cell r="U3">
            <v>4.46</v>
          </cell>
          <cell r="V3">
            <v>4.58</v>
          </cell>
          <cell r="W3">
            <v>4.58</v>
          </cell>
        </row>
        <row r="4">
          <cell r="D4">
            <v>4.68</v>
          </cell>
          <cell r="E4">
            <v>4.76</v>
          </cell>
          <cell r="F4">
            <v>5</v>
          </cell>
          <cell r="G4">
            <v>4.71</v>
          </cell>
          <cell r="H4">
            <v>4.75</v>
          </cell>
          <cell r="I4">
            <v>4.5</v>
          </cell>
          <cell r="J4">
            <v>4.62</v>
          </cell>
          <cell r="K4">
            <v>4.2699999999999996</v>
          </cell>
          <cell r="L4">
            <v>4.4800000000000004</v>
          </cell>
          <cell r="M4">
            <v>4.53</v>
          </cell>
          <cell r="N4">
            <v>4.4800000000000004</v>
          </cell>
          <cell r="O4">
            <v>4.8099999999999996</v>
          </cell>
          <cell r="P4">
            <v>4.4800000000000004</v>
          </cell>
          <cell r="Q4">
            <v>4.66</v>
          </cell>
          <cell r="R4">
            <v>4.58</v>
          </cell>
          <cell r="S4">
            <v>4.34</v>
          </cell>
          <cell r="T4">
            <v>4.37</v>
          </cell>
          <cell r="U4">
            <v>4.6900000000000004</v>
          </cell>
          <cell r="V4">
            <v>4.71</v>
          </cell>
          <cell r="W4">
            <v>4.67</v>
          </cell>
        </row>
        <row r="5">
          <cell r="D5">
            <v>4.7</v>
          </cell>
          <cell r="E5">
            <v>5.27</v>
          </cell>
          <cell r="F5">
            <v>4.7</v>
          </cell>
          <cell r="G5">
            <v>4.62</v>
          </cell>
          <cell r="H5">
            <v>4.5599999999999996</v>
          </cell>
          <cell r="I5">
            <v>4.57</v>
          </cell>
          <cell r="J5">
            <v>4.4000000000000004</v>
          </cell>
          <cell r="K5">
            <v>4.3899999999999997</v>
          </cell>
          <cell r="L5">
            <v>4.3899999999999997</v>
          </cell>
          <cell r="M5">
            <v>4.3899999999999997</v>
          </cell>
          <cell r="N5">
            <v>4.7699999999999996</v>
          </cell>
          <cell r="O5">
            <v>4.3</v>
          </cell>
          <cell r="P5">
            <v>4.38</v>
          </cell>
          <cell r="Q5">
            <v>4.5</v>
          </cell>
          <cell r="R5">
            <v>4.09</v>
          </cell>
          <cell r="S5">
            <v>4.24</v>
          </cell>
          <cell r="T5">
            <v>4.33</v>
          </cell>
          <cell r="U5">
            <v>4.7</v>
          </cell>
          <cell r="V5">
            <v>4.78</v>
          </cell>
          <cell r="W5">
            <v>4.83</v>
          </cell>
        </row>
        <row r="6">
          <cell r="D6">
            <v>4.57</v>
          </cell>
          <cell r="E6">
            <v>5.1100000000000003</v>
          </cell>
          <cell r="F6">
            <v>4.84</v>
          </cell>
          <cell r="G6">
            <v>4.45</v>
          </cell>
          <cell r="H6">
            <v>4.4400000000000004</v>
          </cell>
          <cell r="I6">
            <v>4.57</v>
          </cell>
          <cell r="J6">
            <v>4.58</v>
          </cell>
          <cell r="K6">
            <v>4.28</v>
          </cell>
          <cell r="L6">
            <v>4.4000000000000004</v>
          </cell>
          <cell r="M6">
            <v>4.4800000000000004</v>
          </cell>
          <cell r="N6">
            <v>4.66</v>
          </cell>
          <cell r="O6">
            <v>4.58</v>
          </cell>
          <cell r="P6">
            <v>4.3</v>
          </cell>
          <cell r="Q6">
            <v>4.5</v>
          </cell>
          <cell r="R6">
            <v>4.4400000000000004</v>
          </cell>
          <cell r="S6">
            <v>4.25</v>
          </cell>
          <cell r="T6">
            <v>4.54</v>
          </cell>
          <cell r="U6">
            <v>4.5</v>
          </cell>
          <cell r="V6">
            <v>4.6100000000000003</v>
          </cell>
          <cell r="W6">
            <v>4.71</v>
          </cell>
        </row>
        <row r="7">
          <cell r="D7">
            <v>4.63</v>
          </cell>
          <cell r="E7">
            <v>5.01</v>
          </cell>
          <cell r="F7">
            <v>4.78</v>
          </cell>
          <cell r="G7">
            <v>4.7</v>
          </cell>
          <cell r="H7">
            <v>4.7699999999999996</v>
          </cell>
          <cell r="I7">
            <v>4.6399999999999997</v>
          </cell>
          <cell r="J7">
            <v>4.41</v>
          </cell>
          <cell r="K7">
            <v>4.37</v>
          </cell>
          <cell r="L7">
            <v>4.6399999999999997</v>
          </cell>
          <cell r="M7">
            <v>4.3600000000000003</v>
          </cell>
          <cell r="N7">
            <v>4.7</v>
          </cell>
          <cell r="O7">
            <v>4.3099999999999996</v>
          </cell>
          <cell r="P7">
            <v>4.3600000000000003</v>
          </cell>
          <cell r="Q7">
            <v>4.54</v>
          </cell>
          <cell r="R7">
            <v>4.1900000000000004</v>
          </cell>
          <cell r="S7">
            <v>4.03</v>
          </cell>
          <cell r="T7">
            <v>4.3</v>
          </cell>
          <cell r="U7">
            <v>4.45</v>
          </cell>
          <cell r="V7">
            <v>4.63</v>
          </cell>
          <cell r="W7">
            <v>4.74</v>
          </cell>
        </row>
        <row r="8">
          <cell r="D8">
            <v>0.76</v>
          </cell>
          <cell r="E8">
            <v>0.75</v>
          </cell>
          <cell r="F8">
            <v>0.75</v>
          </cell>
          <cell r="G8">
            <v>0.77</v>
          </cell>
          <cell r="H8">
            <v>0.81</v>
          </cell>
          <cell r="I8">
            <v>0.75</v>
          </cell>
          <cell r="J8">
            <v>0.71</v>
          </cell>
          <cell r="K8">
            <v>0.81</v>
          </cell>
          <cell r="L8">
            <v>0.78</v>
          </cell>
          <cell r="M8">
            <v>0.8</v>
          </cell>
          <cell r="N8">
            <v>0.74</v>
          </cell>
          <cell r="O8">
            <v>0.74</v>
          </cell>
          <cell r="P8">
            <v>0.75</v>
          </cell>
          <cell r="Q8">
            <v>0.7</v>
          </cell>
          <cell r="R8">
            <v>0.68</v>
          </cell>
          <cell r="S8">
            <v>0.57999999999999996</v>
          </cell>
          <cell r="T8">
            <v>0.53</v>
          </cell>
          <cell r="U8">
            <v>0.6</v>
          </cell>
          <cell r="V8">
            <v>0.61</v>
          </cell>
          <cell r="W8">
            <v>0.65</v>
          </cell>
        </row>
        <row r="9">
          <cell r="D9">
            <v>4.7</v>
          </cell>
          <cell r="E9">
            <v>4.75</v>
          </cell>
          <cell r="F9">
            <v>4.68</v>
          </cell>
          <cell r="G9">
            <v>4.82</v>
          </cell>
          <cell r="H9">
            <v>4.95</v>
          </cell>
          <cell r="I9">
            <v>4.9400000000000004</v>
          </cell>
          <cell r="J9">
            <v>4.28</v>
          </cell>
          <cell r="K9">
            <v>4.42</v>
          </cell>
          <cell r="L9">
            <v>4.55</v>
          </cell>
          <cell r="M9">
            <v>4.5999999999999996</v>
          </cell>
          <cell r="N9">
            <v>4.6100000000000003</v>
          </cell>
          <cell r="O9">
            <v>4.43</v>
          </cell>
          <cell r="P9">
            <v>4.46</v>
          </cell>
          <cell r="Q9">
            <v>4.58</v>
          </cell>
          <cell r="R9">
            <v>4.3099999999999996</v>
          </cell>
          <cell r="S9">
            <v>4.09</v>
          </cell>
          <cell r="T9">
            <v>4.3099999999999996</v>
          </cell>
          <cell r="U9">
            <v>4.4400000000000004</v>
          </cell>
          <cell r="V9">
            <v>4.59</v>
          </cell>
          <cell r="W9">
            <v>4.63</v>
          </cell>
        </row>
        <row r="10">
          <cell r="D10">
            <v>1.18</v>
          </cell>
          <cell r="E10">
            <v>1.05</v>
          </cell>
          <cell r="F10">
            <v>1.21</v>
          </cell>
          <cell r="G10">
            <v>1.23</v>
          </cell>
          <cell r="H10">
            <v>1.22</v>
          </cell>
          <cell r="I10">
            <v>1.1000000000000001</v>
          </cell>
          <cell r="J10">
            <v>1.1000000000000001</v>
          </cell>
          <cell r="K10">
            <v>1.0900000000000001</v>
          </cell>
          <cell r="L10">
            <v>1.0900000000000001</v>
          </cell>
          <cell r="M10">
            <v>1.08</v>
          </cell>
          <cell r="N10">
            <v>1.21</v>
          </cell>
          <cell r="O10">
            <v>1.31</v>
          </cell>
          <cell r="P10">
            <v>1.38</v>
          </cell>
          <cell r="Q10">
            <v>1.43</v>
          </cell>
          <cell r="R10">
            <v>1.3</v>
          </cell>
          <cell r="S10">
            <v>1.23</v>
          </cell>
          <cell r="T10">
            <v>1.08</v>
          </cell>
          <cell r="U10">
            <v>1.27</v>
          </cell>
          <cell r="V10">
            <v>1.22</v>
          </cell>
          <cell r="W10">
            <v>1.22</v>
          </cell>
        </row>
        <row r="11">
          <cell r="D11">
            <v>0.92</v>
          </cell>
          <cell r="E11">
            <v>0.96</v>
          </cell>
          <cell r="F11">
            <v>0.91</v>
          </cell>
          <cell r="G11">
            <v>0.89</v>
          </cell>
          <cell r="H11">
            <v>0.87</v>
          </cell>
          <cell r="I11">
            <v>0.87</v>
          </cell>
          <cell r="J11">
            <v>0.82</v>
          </cell>
          <cell r="K11">
            <v>0.84</v>
          </cell>
          <cell r="L11">
            <v>0.95</v>
          </cell>
          <cell r="M11">
            <v>0.87</v>
          </cell>
          <cell r="N11">
            <v>0.8</v>
          </cell>
          <cell r="O11">
            <v>0.82</v>
          </cell>
          <cell r="P11">
            <v>0.88</v>
          </cell>
          <cell r="Q11">
            <v>0.82</v>
          </cell>
          <cell r="R11">
            <v>0.82</v>
          </cell>
          <cell r="S11">
            <v>0.78</v>
          </cell>
          <cell r="T11">
            <v>0.77</v>
          </cell>
          <cell r="U11">
            <v>0.77</v>
          </cell>
          <cell r="V11">
            <v>0.68</v>
          </cell>
          <cell r="W11">
            <v>0.82</v>
          </cell>
        </row>
        <row r="12">
          <cell r="D12">
            <v>4.78</v>
          </cell>
          <cell r="E12">
            <v>4.96</v>
          </cell>
          <cell r="F12">
            <v>5.0999999999999996</v>
          </cell>
          <cell r="G12">
            <v>4.8499999999999996</v>
          </cell>
          <cell r="H12">
            <v>4.74</v>
          </cell>
          <cell r="I12">
            <v>4.58</v>
          </cell>
          <cell r="J12">
            <v>4.28</v>
          </cell>
          <cell r="K12">
            <v>4.3499999999999996</v>
          </cell>
          <cell r="L12">
            <v>4.45</v>
          </cell>
          <cell r="M12">
            <v>4.4400000000000004</v>
          </cell>
          <cell r="N12">
            <v>4.6500000000000004</v>
          </cell>
          <cell r="O12">
            <v>4.4000000000000004</v>
          </cell>
          <cell r="P12">
            <v>4.24</v>
          </cell>
          <cell r="Q12">
            <v>4.25</v>
          </cell>
          <cell r="R12">
            <v>4.0599999999999996</v>
          </cell>
          <cell r="S12">
            <v>3.87</v>
          </cell>
          <cell r="T12">
            <v>4.2300000000000004</v>
          </cell>
          <cell r="U12">
            <v>4.4400000000000004</v>
          </cell>
          <cell r="V12">
            <v>4.5999999999999996</v>
          </cell>
          <cell r="W12">
            <v>4.79</v>
          </cell>
        </row>
        <row r="13">
          <cell r="D13">
            <v>4.7699999999999996</v>
          </cell>
          <cell r="E13">
            <v>5.1100000000000003</v>
          </cell>
          <cell r="F13">
            <v>4.8</v>
          </cell>
          <cell r="G13">
            <v>4.5</v>
          </cell>
          <cell r="H13">
            <v>4.5</v>
          </cell>
          <cell r="I13">
            <v>4.5999999999999996</v>
          </cell>
          <cell r="J13">
            <v>4.37</v>
          </cell>
          <cell r="K13">
            <v>4.38</v>
          </cell>
          <cell r="L13">
            <v>4.2</v>
          </cell>
          <cell r="M13">
            <v>4.5999999999999996</v>
          </cell>
          <cell r="N13">
            <v>4.5999999999999996</v>
          </cell>
          <cell r="O13">
            <v>4.43</v>
          </cell>
          <cell r="P13">
            <v>4.24</v>
          </cell>
          <cell r="Q13">
            <v>4.4800000000000004</v>
          </cell>
          <cell r="R13">
            <v>4.43</v>
          </cell>
          <cell r="S13">
            <v>4.03</v>
          </cell>
          <cell r="T13">
            <v>4.03</v>
          </cell>
          <cell r="U13">
            <v>4.58</v>
          </cell>
          <cell r="V13">
            <v>4.6900000000000004</v>
          </cell>
          <cell r="W13">
            <v>4.7300000000000004</v>
          </cell>
        </row>
        <row r="14">
          <cell r="D14">
            <v>4.71</v>
          </cell>
          <cell r="E14">
            <v>4.76</v>
          </cell>
          <cell r="F14">
            <v>5.16</v>
          </cell>
          <cell r="G14">
            <v>4.6399999999999997</v>
          </cell>
          <cell r="H14">
            <v>4.68</v>
          </cell>
          <cell r="I14">
            <v>4.8099999999999996</v>
          </cell>
          <cell r="J14">
            <v>4.2699999999999996</v>
          </cell>
          <cell r="K14">
            <v>4.47</v>
          </cell>
          <cell r="L14">
            <v>4.41</v>
          </cell>
          <cell r="M14">
            <v>4.5199999999999996</v>
          </cell>
          <cell r="N14">
            <v>4.68</v>
          </cell>
          <cell r="O14">
            <v>4.63</v>
          </cell>
          <cell r="P14">
            <v>4.5599999999999996</v>
          </cell>
          <cell r="Q14">
            <v>4.54</v>
          </cell>
          <cell r="R14">
            <v>4.53</v>
          </cell>
          <cell r="S14">
            <v>4.4800000000000004</v>
          </cell>
          <cell r="T14">
            <v>4.34</v>
          </cell>
          <cell r="U14">
            <v>4.72</v>
          </cell>
          <cell r="V14">
            <v>4.6900000000000004</v>
          </cell>
          <cell r="W14">
            <v>4.71</v>
          </cell>
        </row>
        <row r="15">
          <cell r="D15">
            <v>4.63</v>
          </cell>
          <cell r="E15">
            <v>4.93</v>
          </cell>
          <cell r="F15">
            <v>4.49</v>
          </cell>
          <cell r="G15">
            <v>4.5199999999999996</v>
          </cell>
          <cell r="H15">
            <v>4.49</v>
          </cell>
          <cell r="I15">
            <v>4.4400000000000004</v>
          </cell>
          <cell r="J15">
            <v>4.63</v>
          </cell>
          <cell r="K15">
            <v>4.33</v>
          </cell>
          <cell r="L15">
            <v>4.33</v>
          </cell>
          <cell r="M15">
            <v>4.6399999999999997</v>
          </cell>
          <cell r="N15">
            <v>4.63</v>
          </cell>
          <cell r="O15">
            <v>4.47</v>
          </cell>
          <cell r="P15">
            <v>4.2699999999999996</v>
          </cell>
          <cell r="Q15">
            <v>4.3099999999999996</v>
          </cell>
          <cell r="R15">
            <v>4.49</v>
          </cell>
          <cell r="S15">
            <v>4.07</v>
          </cell>
          <cell r="T15">
            <v>4.68</v>
          </cell>
          <cell r="U15">
            <v>4.5199999999999996</v>
          </cell>
          <cell r="V15">
            <v>4.6500000000000004</v>
          </cell>
          <cell r="W15">
            <v>4.72</v>
          </cell>
        </row>
        <row r="16">
          <cell r="D16">
            <v>4.6900000000000004</v>
          </cell>
          <cell r="E16">
            <v>4.72</v>
          </cell>
          <cell r="F16">
            <v>5.0999999999999996</v>
          </cell>
          <cell r="G16">
            <v>4.6500000000000004</v>
          </cell>
          <cell r="H16">
            <v>4.68</v>
          </cell>
          <cell r="I16">
            <v>4.67</v>
          </cell>
          <cell r="J16">
            <v>4.2300000000000004</v>
          </cell>
          <cell r="K16">
            <v>4.42</v>
          </cell>
          <cell r="L16">
            <v>4.47</v>
          </cell>
          <cell r="M16">
            <v>4.55</v>
          </cell>
          <cell r="N16">
            <v>4.62</v>
          </cell>
          <cell r="O16">
            <v>4.49</v>
          </cell>
          <cell r="P16">
            <v>4.42</v>
          </cell>
          <cell r="Q16">
            <v>4.6500000000000004</v>
          </cell>
          <cell r="R16">
            <v>4.51</v>
          </cell>
          <cell r="S16">
            <v>4.22</v>
          </cell>
          <cell r="T16">
            <v>4.3499999999999996</v>
          </cell>
          <cell r="U16">
            <v>4.6399999999999997</v>
          </cell>
          <cell r="V16">
            <v>4.63</v>
          </cell>
          <cell r="W16">
            <v>4.63</v>
          </cell>
        </row>
        <row r="17">
          <cell r="D17">
            <v>4.4400000000000004</v>
          </cell>
          <cell r="E17">
            <v>5</v>
          </cell>
          <cell r="F17">
            <v>5.19</v>
          </cell>
          <cell r="G17">
            <v>4.9000000000000004</v>
          </cell>
          <cell r="H17">
            <v>4.66</v>
          </cell>
          <cell r="I17">
            <v>4.6399999999999997</v>
          </cell>
          <cell r="J17">
            <v>4.25</v>
          </cell>
          <cell r="K17">
            <v>4.2300000000000004</v>
          </cell>
          <cell r="L17">
            <v>4.5</v>
          </cell>
          <cell r="M17">
            <v>4.5</v>
          </cell>
          <cell r="N17">
            <v>4.7300000000000004</v>
          </cell>
          <cell r="O17">
            <v>4.22</v>
          </cell>
          <cell r="P17">
            <v>4.43</v>
          </cell>
          <cell r="Q17">
            <v>4.51</v>
          </cell>
          <cell r="R17">
            <v>4.46</v>
          </cell>
          <cell r="S17">
            <v>4.1900000000000004</v>
          </cell>
          <cell r="T17">
            <v>4.45</v>
          </cell>
          <cell r="U17">
            <v>4.7</v>
          </cell>
          <cell r="V17">
            <v>4.8099999999999996</v>
          </cell>
          <cell r="W17">
            <v>5</v>
          </cell>
        </row>
        <row r="18">
          <cell r="D18">
            <v>4.83</v>
          </cell>
          <cell r="E18">
            <v>5.23</v>
          </cell>
          <cell r="F18">
            <v>4.76</v>
          </cell>
          <cell r="G18">
            <v>4.8</v>
          </cell>
          <cell r="H18">
            <v>4.68</v>
          </cell>
          <cell r="I18">
            <v>4.75</v>
          </cell>
          <cell r="J18">
            <v>4.3499999999999996</v>
          </cell>
          <cell r="K18">
            <v>4.3</v>
          </cell>
          <cell r="L18">
            <v>4.3899999999999997</v>
          </cell>
          <cell r="M18">
            <v>4.5599999999999996</v>
          </cell>
          <cell r="N18">
            <v>4.72</v>
          </cell>
          <cell r="O18">
            <v>4.53</v>
          </cell>
          <cell r="P18">
            <v>4.38</v>
          </cell>
          <cell r="Q18">
            <v>4.43</v>
          </cell>
          <cell r="R18">
            <v>4.4400000000000004</v>
          </cell>
          <cell r="S18">
            <v>4.5</v>
          </cell>
          <cell r="T18">
            <v>4.72</v>
          </cell>
          <cell r="U18">
            <v>4.6900000000000004</v>
          </cell>
          <cell r="V18">
            <v>4.82</v>
          </cell>
          <cell r="W18">
            <v>4.95</v>
          </cell>
        </row>
        <row r="19">
          <cell r="D19">
            <v>4.84</v>
          </cell>
          <cell r="E19">
            <v>5.25</v>
          </cell>
          <cell r="F19">
            <v>5.19</v>
          </cell>
          <cell r="G19">
            <v>4.83</v>
          </cell>
          <cell r="H19">
            <v>4.63</v>
          </cell>
          <cell r="I19">
            <v>4.72</v>
          </cell>
          <cell r="J19">
            <v>4.38</v>
          </cell>
          <cell r="K19">
            <v>4.4400000000000004</v>
          </cell>
          <cell r="L19">
            <v>4.57</v>
          </cell>
          <cell r="M19">
            <v>4.54</v>
          </cell>
          <cell r="N19">
            <v>4.76</v>
          </cell>
          <cell r="O19">
            <v>4.6100000000000003</v>
          </cell>
          <cell r="P19">
            <v>4.41</v>
          </cell>
          <cell r="Q19">
            <v>4.58</v>
          </cell>
          <cell r="R19">
            <v>4.54</v>
          </cell>
          <cell r="S19">
            <v>4.3099999999999996</v>
          </cell>
          <cell r="T19">
            <v>4.42</v>
          </cell>
          <cell r="U19">
            <v>4.67</v>
          </cell>
          <cell r="V19">
            <v>4.8</v>
          </cell>
          <cell r="W19">
            <v>4.97</v>
          </cell>
        </row>
        <row r="20">
          <cell r="D20">
            <v>4.72</v>
          </cell>
          <cell r="E20">
            <v>4.92</v>
          </cell>
          <cell r="F20">
            <v>5.1100000000000003</v>
          </cell>
          <cell r="G20">
            <v>4.7300000000000004</v>
          </cell>
          <cell r="H20">
            <v>4.67</v>
          </cell>
          <cell r="I20">
            <v>4.7300000000000004</v>
          </cell>
          <cell r="J20">
            <v>4.25</v>
          </cell>
          <cell r="K20">
            <v>4.4800000000000004</v>
          </cell>
          <cell r="L20">
            <v>4.62</v>
          </cell>
          <cell r="M20">
            <v>4.4800000000000004</v>
          </cell>
          <cell r="N20">
            <v>4.6900000000000004</v>
          </cell>
          <cell r="O20">
            <v>4.62</v>
          </cell>
          <cell r="P20">
            <v>4.6500000000000004</v>
          </cell>
          <cell r="Q20">
            <v>4.78</v>
          </cell>
          <cell r="R20">
            <v>4.55</v>
          </cell>
          <cell r="S20">
            <v>4.4000000000000004</v>
          </cell>
          <cell r="T20">
            <v>4.74</v>
          </cell>
          <cell r="U20">
            <v>4.7</v>
          </cell>
          <cell r="V20">
            <v>4.71</v>
          </cell>
          <cell r="W20">
            <v>4.59</v>
          </cell>
        </row>
        <row r="21">
          <cell r="D21">
            <v>4.7300000000000004</v>
          </cell>
          <cell r="E21">
            <v>4.8499999999999996</v>
          </cell>
          <cell r="F21">
            <v>5.17</v>
          </cell>
          <cell r="G21">
            <v>4.72</v>
          </cell>
          <cell r="H21">
            <v>4.7300000000000004</v>
          </cell>
          <cell r="I21">
            <v>4.75</v>
          </cell>
          <cell r="J21">
            <v>4.33</v>
          </cell>
          <cell r="K21">
            <v>4.47</v>
          </cell>
          <cell r="L21">
            <v>4.46</v>
          </cell>
          <cell r="M21">
            <v>4.58</v>
          </cell>
          <cell r="N21">
            <v>4.67</v>
          </cell>
          <cell r="O21">
            <v>4.47</v>
          </cell>
          <cell r="P21">
            <v>4.62</v>
          </cell>
          <cell r="Q21">
            <v>4.76</v>
          </cell>
          <cell r="R21">
            <v>4.58</v>
          </cell>
          <cell r="S21">
            <v>4.28</v>
          </cell>
          <cell r="T21">
            <v>4.72</v>
          </cell>
          <cell r="U21">
            <v>4.71</v>
          </cell>
          <cell r="V21">
            <v>4.68</v>
          </cell>
          <cell r="W21">
            <v>4.6399999999999997</v>
          </cell>
        </row>
        <row r="22">
          <cell r="D22">
            <v>4.7</v>
          </cell>
          <cell r="E22">
            <v>5</v>
          </cell>
          <cell r="F22">
            <v>4.62</v>
          </cell>
          <cell r="G22">
            <v>4.7</v>
          </cell>
          <cell r="H22">
            <v>4.67</v>
          </cell>
          <cell r="I22">
            <v>4.7</v>
          </cell>
          <cell r="J22">
            <v>4.25</v>
          </cell>
          <cell r="K22">
            <v>4.3099999999999996</v>
          </cell>
          <cell r="L22">
            <v>4.45</v>
          </cell>
          <cell r="M22">
            <v>4.6399999999999997</v>
          </cell>
          <cell r="N22">
            <v>4.6500000000000004</v>
          </cell>
          <cell r="O22">
            <v>4.55</v>
          </cell>
          <cell r="P22">
            <v>4.45</v>
          </cell>
          <cell r="Q22">
            <v>4.71</v>
          </cell>
          <cell r="R22">
            <v>4.55</v>
          </cell>
          <cell r="S22">
            <v>4.2300000000000004</v>
          </cell>
          <cell r="T22">
            <v>4.5</v>
          </cell>
          <cell r="U22">
            <v>4.6500000000000004</v>
          </cell>
          <cell r="V22">
            <v>4.63</v>
          </cell>
          <cell r="W22">
            <v>4.54</v>
          </cell>
        </row>
        <row r="23">
          <cell r="D23">
            <v>4.6500000000000004</v>
          </cell>
          <cell r="E23">
            <v>5</v>
          </cell>
          <cell r="F23">
            <v>4.96</v>
          </cell>
          <cell r="G23">
            <v>4.74</v>
          </cell>
          <cell r="H23">
            <v>4.62</v>
          </cell>
          <cell r="I23">
            <v>4.66</v>
          </cell>
          <cell r="J23">
            <v>4.24</v>
          </cell>
          <cell r="K23">
            <v>4.34</v>
          </cell>
          <cell r="L23">
            <v>4.41</v>
          </cell>
          <cell r="M23">
            <v>4.5</v>
          </cell>
          <cell r="N23">
            <v>4.66</v>
          </cell>
          <cell r="O23">
            <v>4.53</v>
          </cell>
          <cell r="P23">
            <v>4.5</v>
          </cell>
          <cell r="Q23">
            <v>4.7699999999999996</v>
          </cell>
          <cell r="R23">
            <v>4.67</v>
          </cell>
          <cell r="S23">
            <v>4.45</v>
          </cell>
          <cell r="T23">
            <v>4.41</v>
          </cell>
          <cell r="U23">
            <v>4.68</v>
          </cell>
          <cell r="V23">
            <v>4.66</v>
          </cell>
          <cell r="W23">
            <v>4.55</v>
          </cell>
        </row>
        <row r="24">
          <cell r="D24">
            <v>4.71</v>
          </cell>
          <cell r="E24">
            <v>4.9000000000000004</v>
          </cell>
          <cell r="F24">
            <v>4.6500000000000004</v>
          </cell>
          <cell r="G24">
            <v>4.7</v>
          </cell>
          <cell r="H24">
            <v>4.58</v>
          </cell>
          <cell r="I24">
            <v>4.6100000000000003</v>
          </cell>
          <cell r="J24">
            <v>4.55</v>
          </cell>
          <cell r="K24">
            <v>4.24</v>
          </cell>
          <cell r="L24">
            <v>4.47</v>
          </cell>
          <cell r="M24">
            <v>4.43</v>
          </cell>
          <cell r="N24">
            <v>4.68</v>
          </cell>
          <cell r="O24">
            <v>4.43</v>
          </cell>
          <cell r="P24">
            <v>4.6399999999999997</v>
          </cell>
          <cell r="Q24">
            <v>4.74</v>
          </cell>
          <cell r="R24">
            <v>4.49</v>
          </cell>
          <cell r="S24">
            <v>4.2</v>
          </cell>
          <cell r="T24">
            <v>4.45</v>
          </cell>
          <cell r="U24">
            <v>4.71</v>
          </cell>
          <cell r="V24">
            <v>4.6500000000000004</v>
          </cell>
          <cell r="W24">
            <v>4.5599999999999996</v>
          </cell>
        </row>
        <row r="25">
          <cell r="D25">
            <v>4.75</v>
          </cell>
          <cell r="E25">
            <v>4.96</v>
          </cell>
          <cell r="F25">
            <v>5.0999999999999996</v>
          </cell>
          <cell r="G25">
            <v>4.83</v>
          </cell>
          <cell r="H25">
            <v>4.6900000000000004</v>
          </cell>
          <cell r="I25">
            <v>4.78</v>
          </cell>
          <cell r="J25">
            <v>4.49</v>
          </cell>
          <cell r="K25">
            <v>4.46</v>
          </cell>
          <cell r="L25">
            <v>4.49</v>
          </cell>
          <cell r="M25">
            <v>4.3499999999999996</v>
          </cell>
          <cell r="N25">
            <v>4.66</v>
          </cell>
          <cell r="O25">
            <v>4.7</v>
          </cell>
          <cell r="P25">
            <v>4.42</v>
          </cell>
          <cell r="Q25">
            <v>4.71</v>
          </cell>
          <cell r="R25">
            <v>4.62</v>
          </cell>
          <cell r="S25">
            <v>4.3499999999999996</v>
          </cell>
          <cell r="T25">
            <v>4.3600000000000003</v>
          </cell>
          <cell r="U25">
            <v>4.68</v>
          </cell>
          <cell r="V25">
            <v>4.7</v>
          </cell>
          <cell r="W25">
            <v>4.7</v>
          </cell>
        </row>
        <row r="26">
          <cell r="D26">
            <v>4.68</v>
          </cell>
          <cell r="E26">
            <v>4.97</v>
          </cell>
          <cell r="F26">
            <v>4.74</v>
          </cell>
          <cell r="G26">
            <v>4.6900000000000004</v>
          </cell>
          <cell r="H26">
            <v>4.53</v>
          </cell>
          <cell r="I26">
            <v>4.57</v>
          </cell>
          <cell r="J26">
            <v>4.7</v>
          </cell>
          <cell r="K26">
            <v>4.42</v>
          </cell>
          <cell r="L26">
            <v>4.5</v>
          </cell>
          <cell r="M26">
            <v>4.6500000000000004</v>
          </cell>
          <cell r="N26">
            <v>4.6500000000000004</v>
          </cell>
          <cell r="O26">
            <v>4.45</v>
          </cell>
          <cell r="P26">
            <v>4.37</v>
          </cell>
          <cell r="Q26">
            <v>4.5999999999999996</v>
          </cell>
          <cell r="R26">
            <v>4.5</v>
          </cell>
          <cell r="S26">
            <v>4.45</v>
          </cell>
          <cell r="T26">
            <v>4.4400000000000004</v>
          </cell>
          <cell r="U26">
            <v>4.55</v>
          </cell>
          <cell r="V26">
            <v>4.68</v>
          </cell>
          <cell r="W26">
            <v>4.6900000000000004</v>
          </cell>
        </row>
        <row r="27">
          <cell r="D27">
            <v>4.8</v>
          </cell>
          <cell r="E27">
            <v>5.18</v>
          </cell>
          <cell r="F27">
            <v>5.15</v>
          </cell>
          <cell r="G27">
            <v>4.9000000000000004</v>
          </cell>
          <cell r="H27">
            <v>4.8600000000000003</v>
          </cell>
          <cell r="I27">
            <v>4.7</v>
          </cell>
          <cell r="J27">
            <v>4.46</v>
          </cell>
          <cell r="K27">
            <v>4.38</v>
          </cell>
          <cell r="L27">
            <v>4.51</v>
          </cell>
          <cell r="M27">
            <v>4.5599999999999996</v>
          </cell>
          <cell r="N27">
            <v>4.7300000000000004</v>
          </cell>
          <cell r="O27">
            <v>4.32</v>
          </cell>
          <cell r="P27">
            <v>4.43</v>
          </cell>
          <cell r="Q27">
            <v>4.41</v>
          </cell>
          <cell r="R27">
            <v>4.45</v>
          </cell>
          <cell r="S27">
            <v>4.16</v>
          </cell>
          <cell r="T27">
            <v>4.47</v>
          </cell>
          <cell r="U27">
            <v>4.71</v>
          </cell>
          <cell r="V27">
            <v>4.82</v>
          </cell>
          <cell r="W27">
            <v>4.84</v>
          </cell>
        </row>
        <row r="28">
          <cell r="D28">
            <v>4.6100000000000003</v>
          </cell>
          <cell r="E28">
            <v>4.95</v>
          </cell>
          <cell r="F28">
            <v>4.67</v>
          </cell>
          <cell r="G28">
            <v>4.82</v>
          </cell>
          <cell r="H28">
            <v>5.01</v>
          </cell>
          <cell r="I28">
            <v>5.07</v>
          </cell>
          <cell r="J28">
            <v>4.37</v>
          </cell>
          <cell r="K28">
            <v>4.54</v>
          </cell>
          <cell r="L28">
            <v>4.63</v>
          </cell>
          <cell r="M28">
            <v>4.75</v>
          </cell>
          <cell r="N28">
            <v>4.74</v>
          </cell>
          <cell r="O28">
            <v>4.53</v>
          </cell>
          <cell r="P28">
            <v>4.5199999999999996</v>
          </cell>
          <cell r="Q28">
            <v>4.59</v>
          </cell>
          <cell r="R28">
            <v>4.51</v>
          </cell>
          <cell r="S28">
            <v>4.1399999999999997</v>
          </cell>
          <cell r="T28">
            <v>4.41</v>
          </cell>
          <cell r="U28">
            <v>4.66</v>
          </cell>
          <cell r="V28">
            <v>4.7699999999999996</v>
          </cell>
          <cell r="W28">
            <v>4.67</v>
          </cell>
        </row>
        <row r="29">
          <cell r="D29">
            <v>4.7699999999999996</v>
          </cell>
          <cell r="E29">
            <v>4.88</v>
          </cell>
          <cell r="F29">
            <v>4.6500000000000004</v>
          </cell>
          <cell r="G29">
            <v>4.92</v>
          </cell>
          <cell r="H29">
            <v>4.9800000000000004</v>
          </cell>
          <cell r="I29">
            <v>5</v>
          </cell>
          <cell r="J29">
            <v>4.9400000000000004</v>
          </cell>
          <cell r="K29">
            <v>4.3899999999999997</v>
          </cell>
          <cell r="L29">
            <v>4.57</v>
          </cell>
          <cell r="M29">
            <v>4.66</v>
          </cell>
          <cell r="N29">
            <v>4.72</v>
          </cell>
          <cell r="O29">
            <v>4.5</v>
          </cell>
          <cell r="P29">
            <v>4.5</v>
          </cell>
          <cell r="Q29">
            <v>4.66</v>
          </cell>
          <cell r="R29">
            <v>4.5199999999999996</v>
          </cell>
          <cell r="S29">
            <v>4.21</v>
          </cell>
          <cell r="T29">
            <v>4.6399999999999997</v>
          </cell>
          <cell r="U29">
            <v>4.75</v>
          </cell>
          <cell r="V29">
            <v>4.75</v>
          </cell>
          <cell r="W29">
            <v>4.75</v>
          </cell>
        </row>
        <row r="30">
          <cell r="D30">
            <v>4.9400000000000004</v>
          </cell>
          <cell r="E30">
            <v>4.87</v>
          </cell>
          <cell r="F30">
            <v>4.63</v>
          </cell>
          <cell r="G30">
            <v>4.9400000000000004</v>
          </cell>
          <cell r="H30">
            <v>5</v>
          </cell>
          <cell r="I30">
            <v>5.04</v>
          </cell>
          <cell r="J30">
            <v>4.34</v>
          </cell>
          <cell r="K30">
            <v>4.51</v>
          </cell>
          <cell r="L30">
            <v>4.63</v>
          </cell>
          <cell r="M30">
            <v>4.7300000000000004</v>
          </cell>
          <cell r="N30">
            <v>4.72</v>
          </cell>
          <cell r="O30">
            <v>4.41</v>
          </cell>
          <cell r="P30">
            <v>4.4800000000000004</v>
          </cell>
          <cell r="Q30">
            <v>4.58</v>
          </cell>
          <cell r="R30">
            <v>4.5599999999999996</v>
          </cell>
          <cell r="S30">
            <v>4.1100000000000003</v>
          </cell>
          <cell r="T30">
            <v>4.46</v>
          </cell>
          <cell r="U30">
            <v>4.62</v>
          </cell>
          <cell r="V30">
            <v>4.7300000000000004</v>
          </cell>
          <cell r="W30">
            <v>4.71</v>
          </cell>
        </row>
        <row r="31">
          <cell r="D31">
            <v>4.6100000000000003</v>
          </cell>
          <cell r="E31">
            <v>4.93</v>
          </cell>
          <cell r="F31">
            <v>4.6100000000000003</v>
          </cell>
          <cell r="G31">
            <v>4.87</v>
          </cell>
          <cell r="H31">
            <v>5</v>
          </cell>
          <cell r="I31">
            <v>4.99</v>
          </cell>
          <cell r="J31">
            <v>4.3</v>
          </cell>
          <cell r="K31">
            <v>4.4000000000000004</v>
          </cell>
          <cell r="L31">
            <v>4.6500000000000004</v>
          </cell>
          <cell r="M31">
            <v>4.76</v>
          </cell>
          <cell r="N31">
            <v>4.7</v>
          </cell>
          <cell r="O31">
            <v>4.47</v>
          </cell>
          <cell r="P31">
            <v>4.5</v>
          </cell>
          <cell r="Q31">
            <v>4.62</v>
          </cell>
          <cell r="R31">
            <v>4.57</v>
          </cell>
          <cell r="S31">
            <v>4.2300000000000004</v>
          </cell>
          <cell r="T31">
            <v>4.4000000000000004</v>
          </cell>
          <cell r="U31">
            <v>4.5999999999999996</v>
          </cell>
          <cell r="V31">
            <v>4.6900000000000004</v>
          </cell>
          <cell r="W31">
            <v>4.7</v>
          </cell>
        </row>
        <row r="32">
          <cell r="D32">
            <v>4.5999999999999996</v>
          </cell>
          <cell r="E32">
            <v>4.6900000000000004</v>
          </cell>
          <cell r="F32">
            <v>5.09</v>
          </cell>
          <cell r="G32">
            <v>4.7</v>
          </cell>
          <cell r="H32">
            <v>4.5999999999999996</v>
          </cell>
          <cell r="I32">
            <v>4.66</v>
          </cell>
          <cell r="J32">
            <v>4.3</v>
          </cell>
          <cell r="K32">
            <v>4.3499999999999996</v>
          </cell>
          <cell r="L32">
            <v>4.41</v>
          </cell>
          <cell r="M32">
            <v>4.55</v>
          </cell>
          <cell r="N32">
            <v>4.62</v>
          </cell>
          <cell r="O32">
            <v>4.55</v>
          </cell>
          <cell r="P32">
            <v>4.51</v>
          </cell>
          <cell r="Q32">
            <v>4.46</v>
          </cell>
          <cell r="R32">
            <v>4.45</v>
          </cell>
          <cell r="S32">
            <v>4.28</v>
          </cell>
          <cell r="T32">
            <v>4.3499999999999996</v>
          </cell>
          <cell r="U32">
            <v>4.59</v>
          </cell>
          <cell r="V32">
            <v>4.59</v>
          </cell>
          <cell r="W32">
            <v>4.5599999999999996</v>
          </cell>
        </row>
        <row r="33">
          <cell r="D33">
            <v>4.66</v>
          </cell>
          <cell r="E33">
            <v>4.8600000000000003</v>
          </cell>
          <cell r="F33">
            <v>5.08</v>
          </cell>
          <cell r="G33">
            <v>4.7300000000000004</v>
          </cell>
          <cell r="H33">
            <v>4.5999999999999996</v>
          </cell>
          <cell r="I33">
            <v>4.5199999999999996</v>
          </cell>
          <cell r="J33">
            <v>4.5999999999999996</v>
          </cell>
          <cell r="K33">
            <v>4.26</v>
          </cell>
          <cell r="L33">
            <v>4.32</v>
          </cell>
          <cell r="M33">
            <v>4.38</v>
          </cell>
          <cell r="N33">
            <v>4.5999999999999996</v>
          </cell>
          <cell r="O33">
            <v>4.42</v>
          </cell>
          <cell r="P33">
            <v>4.3</v>
          </cell>
          <cell r="Q33">
            <v>4.4800000000000004</v>
          </cell>
          <cell r="R33">
            <v>4.5</v>
          </cell>
          <cell r="S33">
            <v>4.33</v>
          </cell>
          <cell r="T33">
            <v>4.37</v>
          </cell>
          <cell r="U33">
            <v>4.6100000000000003</v>
          </cell>
          <cell r="V33">
            <v>4.57</v>
          </cell>
          <cell r="W33">
            <v>4.58</v>
          </cell>
        </row>
        <row r="34">
          <cell r="D34">
            <v>4.58</v>
          </cell>
          <cell r="E34">
            <v>4.8099999999999996</v>
          </cell>
          <cell r="F34">
            <v>4.8499999999999996</v>
          </cell>
          <cell r="G34">
            <v>4.66</v>
          </cell>
          <cell r="H34">
            <v>4.5999999999999996</v>
          </cell>
          <cell r="I34">
            <v>4.59</v>
          </cell>
          <cell r="J34">
            <v>4.63</v>
          </cell>
          <cell r="K34">
            <v>4.33</v>
          </cell>
          <cell r="L34">
            <v>4.37</v>
          </cell>
          <cell r="M34">
            <v>4.55</v>
          </cell>
          <cell r="N34">
            <v>4.55</v>
          </cell>
          <cell r="O34">
            <v>4.47</v>
          </cell>
          <cell r="P34">
            <v>4.78</v>
          </cell>
          <cell r="Q34">
            <v>4.5</v>
          </cell>
          <cell r="R34">
            <v>4.41</v>
          </cell>
          <cell r="S34">
            <v>4.25</v>
          </cell>
          <cell r="T34">
            <v>4.4400000000000004</v>
          </cell>
          <cell r="U34">
            <v>4.5199999999999996</v>
          </cell>
          <cell r="V34">
            <v>4.58</v>
          </cell>
          <cell r="W34">
            <v>4.5199999999999996</v>
          </cell>
        </row>
        <row r="35">
          <cell r="D35">
            <v>4.7300000000000004</v>
          </cell>
          <cell r="E35">
            <v>5.16</v>
          </cell>
          <cell r="F35">
            <v>4.68</v>
          </cell>
          <cell r="G35">
            <v>4.3899999999999997</v>
          </cell>
          <cell r="H35">
            <v>4.66</v>
          </cell>
          <cell r="I35">
            <v>4.68</v>
          </cell>
          <cell r="J35">
            <v>4.3</v>
          </cell>
          <cell r="K35">
            <v>4.2699999999999996</v>
          </cell>
          <cell r="L35">
            <v>4.4800000000000004</v>
          </cell>
          <cell r="M35">
            <v>4.37</v>
          </cell>
          <cell r="N35">
            <v>4.76</v>
          </cell>
          <cell r="O35">
            <v>4.2300000000000004</v>
          </cell>
          <cell r="P35">
            <v>4.45</v>
          </cell>
          <cell r="Q35">
            <v>4.42</v>
          </cell>
          <cell r="R35">
            <v>4.45</v>
          </cell>
          <cell r="S35">
            <v>4.18</v>
          </cell>
          <cell r="T35">
            <v>4.47</v>
          </cell>
          <cell r="U35">
            <v>4.6399999999999997</v>
          </cell>
          <cell r="V35">
            <v>4.7699999999999996</v>
          </cell>
          <cell r="W35">
            <v>4.83</v>
          </cell>
        </row>
        <row r="36">
          <cell r="D36">
            <v>4.63</v>
          </cell>
          <cell r="E36">
            <v>4.82</v>
          </cell>
          <cell r="F36">
            <v>4.45</v>
          </cell>
          <cell r="G36">
            <v>4.91</v>
          </cell>
          <cell r="H36">
            <v>4.99</v>
          </cell>
          <cell r="I36">
            <v>4.97</v>
          </cell>
          <cell r="J36">
            <v>4.3099999999999996</v>
          </cell>
          <cell r="K36">
            <v>4.29</v>
          </cell>
          <cell r="L36">
            <v>4.59</v>
          </cell>
          <cell r="M36">
            <v>4.68</v>
          </cell>
          <cell r="N36">
            <v>4.6900000000000004</v>
          </cell>
          <cell r="O36">
            <v>4.42</v>
          </cell>
          <cell r="P36">
            <v>4.49</v>
          </cell>
          <cell r="Q36">
            <v>4.3899999999999997</v>
          </cell>
          <cell r="R36">
            <v>4.2699999999999996</v>
          </cell>
          <cell r="S36">
            <v>4.82</v>
          </cell>
          <cell r="T36">
            <v>4.3600000000000003</v>
          </cell>
          <cell r="U36">
            <v>4.5599999999999996</v>
          </cell>
          <cell r="V36">
            <v>4.6100000000000003</v>
          </cell>
          <cell r="W36">
            <v>4.5999999999999996</v>
          </cell>
        </row>
        <row r="37">
          <cell r="D37">
            <v>4.5999999999999996</v>
          </cell>
          <cell r="E37">
            <v>4.6500000000000004</v>
          </cell>
          <cell r="F37">
            <v>4.5199999999999996</v>
          </cell>
          <cell r="G37">
            <v>4.5</v>
          </cell>
          <cell r="H37">
            <v>4.54</v>
          </cell>
          <cell r="I37">
            <v>4.63</v>
          </cell>
          <cell r="J37">
            <v>4.05</v>
          </cell>
          <cell r="K37">
            <v>4.37</v>
          </cell>
          <cell r="L37">
            <v>4.3499999999999996</v>
          </cell>
          <cell r="M37">
            <v>4.46</v>
          </cell>
          <cell r="N37">
            <v>4.6100000000000003</v>
          </cell>
          <cell r="O37">
            <v>4.32</v>
          </cell>
          <cell r="P37">
            <v>4.76</v>
          </cell>
          <cell r="Q37">
            <v>4.49</v>
          </cell>
          <cell r="R37">
            <v>4.43</v>
          </cell>
          <cell r="S37">
            <v>4.29</v>
          </cell>
          <cell r="T37">
            <v>4.33</v>
          </cell>
          <cell r="U37">
            <v>4.54</v>
          </cell>
          <cell r="V37">
            <v>4.5999999999999996</v>
          </cell>
          <cell r="W37">
            <v>4.51</v>
          </cell>
        </row>
        <row r="38">
          <cell r="D38">
            <v>4.58</v>
          </cell>
          <cell r="E38">
            <v>4.92</v>
          </cell>
          <cell r="F38">
            <v>4.4800000000000004</v>
          </cell>
          <cell r="G38">
            <v>4.3600000000000003</v>
          </cell>
          <cell r="H38">
            <v>4.26</v>
          </cell>
          <cell r="I38">
            <v>4.37</v>
          </cell>
          <cell r="J38">
            <v>4.07</v>
          </cell>
          <cell r="K38">
            <v>4.3099999999999996</v>
          </cell>
          <cell r="L38">
            <v>4.17</v>
          </cell>
          <cell r="M38">
            <v>4.12</v>
          </cell>
          <cell r="N38">
            <v>4.57</v>
          </cell>
          <cell r="O38">
            <v>4.26</v>
          </cell>
          <cell r="P38">
            <v>4.32</v>
          </cell>
          <cell r="Q38">
            <v>4.55</v>
          </cell>
          <cell r="R38">
            <v>4.49</v>
          </cell>
          <cell r="S38">
            <v>4.04</v>
          </cell>
          <cell r="T38">
            <v>4.3</v>
          </cell>
          <cell r="U38">
            <v>4.4800000000000004</v>
          </cell>
          <cell r="V38">
            <v>4.57</v>
          </cell>
          <cell r="W38">
            <v>4.66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28"/>
  <sheetViews>
    <sheetView workbookViewId="0">
      <pane xSplit="1" ySplit="1" topLeftCell="O2" activePane="bottomRight" state="frozen"/>
      <selection pane="topRight" activeCell="B1" sqref="B1"/>
      <selection pane="bottomLeft" activeCell="A2" sqref="A2"/>
      <selection pane="bottomRight" activeCell="K27" sqref="K27"/>
    </sheetView>
  </sheetViews>
  <sheetFormatPr defaultRowHeight="14.4" x14ac:dyDescent="0.3"/>
  <cols>
    <col min="1" max="1" width="11.33203125" customWidth="1"/>
    <col min="2" max="6" width="8.6640625" customWidth="1"/>
    <col min="34" max="34" width="10.5546875" bestFit="1" customWidth="1"/>
  </cols>
  <sheetData>
    <row r="1" spans="1:40" ht="15" thickBot="1" x14ac:dyDescent="0.35">
      <c r="A1" s="9" t="s">
        <v>4</v>
      </c>
      <c r="B1" s="70" t="s">
        <v>26</v>
      </c>
      <c r="C1" s="8" t="s">
        <v>0</v>
      </c>
      <c r="D1" s="7" t="s">
        <v>3</v>
      </c>
      <c r="E1" s="7" t="s">
        <v>0</v>
      </c>
      <c r="F1" s="7" t="s">
        <v>3</v>
      </c>
      <c r="G1" s="7" t="s">
        <v>0</v>
      </c>
      <c r="H1" s="7" t="s">
        <v>3</v>
      </c>
      <c r="I1" s="7" t="s">
        <v>0</v>
      </c>
      <c r="J1" s="7" t="s">
        <v>3</v>
      </c>
      <c r="K1" s="7" t="s">
        <v>3</v>
      </c>
      <c r="L1" s="7" t="s">
        <v>0</v>
      </c>
      <c r="M1" s="7" t="s">
        <v>3</v>
      </c>
      <c r="N1" s="7" t="s">
        <v>3</v>
      </c>
      <c r="O1" s="7" t="s">
        <v>3</v>
      </c>
      <c r="P1" s="7" t="s">
        <v>3</v>
      </c>
      <c r="Q1" s="7" t="s">
        <v>0</v>
      </c>
      <c r="R1" s="7" t="s">
        <v>0</v>
      </c>
      <c r="S1" s="7" t="s">
        <v>0</v>
      </c>
      <c r="T1" s="7" t="s">
        <v>3</v>
      </c>
      <c r="U1" s="7" t="s">
        <v>3</v>
      </c>
      <c r="V1" s="7" t="s">
        <v>3</v>
      </c>
      <c r="W1" s="7" t="s">
        <v>3</v>
      </c>
      <c r="X1" s="7" t="s">
        <v>3</v>
      </c>
      <c r="Y1" s="3"/>
      <c r="Z1" s="3"/>
    </row>
    <row r="2" spans="1:40" x14ac:dyDescent="0.3">
      <c r="A2" s="10" t="s">
        <v>5</v>
      </c>
      <c r="B2" s="71"/>
      <c r="C2" s="24">
        <v>1</v>
      </c>
      <c r="D2" s="14">
        <v>2</v>
      </c>
      <c r="E2" s="14">
        <v>2</v>
      </c>
      <c r="F2" s="14">
        <v>1</v>
      </c>
      <c r="G2" s="14">
        <v>2</v>
      </c>
      <c r="H2" s="14">
        <v>1</v>
      </c>
      <c r="I2" s="14">
        <v>1</v>
      </c>
      <c r="J2" s="14">
        <v>2</v>
      </c>
      <c r="K2" s="14">
        <v>1</v>
      </c>
      <c r="L2" s="14">
        <v>2</v>
      </c>
      <c r="M2" s="14">
        <v>1</v>
      </c>
      <c r="N2" s="14">
        <v>2</v>
      </c>
      <c r="O2" s="14">
        <v>1</v>
      </c>
      <c r="P2" s="14">
        <v>2</v>
      </c>
      <c r="Q2" s="14">
        <v>2</v>
      </c>
      <c r="R2" s="14">
        <v>2</v>
      </c>
      <c r="S2" s="14">
        <v>2</v>
      </c>
      <c r="T2" s="14">
        <v>2</v>
      </c>
      <c r="U2" s="14">
        <v>2</v>
      </c>
      <c r="V2" s="14">
        <v>2</v>
      </c>
      <c r="W2" s="14">
        <v>2</v>
      </c>
      <c r="X2" s="14">
        <v>2</v>
      </c>
      <c r="AN2" t="s">
        <v>21</v>
      </c>
    </row>
    <row r="3" spans="1:40" ht="15" thickBot="1" x14ac:dyDescent="0.35">
      <c r="A3" s="11" t="s">
        <v>2</v>
      </c>
      <c r="B3" s="72"/>
      <c r="C3" s="25" t="s">
        <v>1</v>
      </c>
      <c r="D3" s="1" t="s">
        <v>1</v>
      </c>
      <c r="E3" s="1" t="s">
        <v>1</v>
      </c>
      <c r="F3" s="1" t="s">
        <v>1</v>
      </c>
      <c r="G3" s="1" t="s">
        <v>7</v>
      </c>
      <c r="H3" s="1" t="s">
        <v>8</v>
      </c>
      <c r="I3" s="1" t="s">
        <v>7</v>
      </c>
      <c r="J3" s="1" t="s">
        <v>9</v>
      </c>
      <c r="K3" s="1" t="s">
        <v>10</v>
      </c>
      <c r="L3" s="1" t="s">
        <v>11</v>
      </c>
      <c r="M3" s="21" t="s">
        <v>13</v>
      </c>
      <c r="N3" s="21" t="s">
        <v>14</v>
      </c>
      <c r="O3" s="21" t="s">
        <v>15</v>
      </c>
      <c r="P3" s="21" t="s">
        <v>17</v>
      </c>
      <c r="Q3" s="21" t="s">
        <v>18</v>
      </c>
      <c r="R3" s="21" t="s">
        <v>19</v>
      </c>
      <c r="S3" s="21" t="s">
        <v>20</v>
      </c>
      <c r="T3" s="21" t="s">
        <v>22</v>
      </c>
      <c r="U3" s="21" t="s">
        <v>23</v>
      </c>
      <c r="V3" s="21" t="s">
        <v>24</v>
      </c>
      <c r="W3" s="21" t="s">
        <v>25</v>
      </c>
      <c r="X3" s="21" t="s">
        <v>27</v>
      </c>
      <c r="Y3" s="22"/>
    </row>
    <row r="4" spans="1:40" ht="45" customHeight="1" x14ac:dyDescent="0.3">
      <c r="A4" s="11" t="s">
        <v>6</v>
      </c>
      <c r="B4" s="10"/>
      <c r="C4" s="66" t="s">
        <v>12</v>
      </c>
      <c r="D4" s="67"/>
      <c r="E4" s="67"/>
      <c r="F4" s="67"/>
      <c r="G4" s="68" t="s">
        <v>29</v>
      </c>
      <c r="H4" s="69"/>
      <c r="I4" s="69"/>
      <c r="J4" s="69"/>
      <c r="K4" s="69"/>
      <c r="L4" s="5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</row>
    <row r="5" spans="1:40" x14ac:dyDescent="0.3">
      <c r="A5" s="11">
        <v>1</v>
      </c>
      <c r="B5" s="23">
        <f>AVERAGE(C5:X5)</f>
        <v>4.1777272727272736</v>
      </c>
      <c r="C5" s="15">
        <v>4.57</v>
      </c>
      <c r="D5" s="1">
        <v>4.68</v>
      </c>
      <c r="E5" s="1">
        <v>4.7</v>
      </c>
      <c r="F5" s="1">
        <v>4.57</v>
      </c>
      <c r="G5" s="1">
        <v>4.63</v>
      </c>
      <c r="H5" s="4">
        <v>0.76</v>
      </c>
      <c r="I5" s="1">
        <v>4.7</v>
      </c>
      <c r="J5" s="4">
        <v>1.18</v>
      </c>
      <c r="K5" s="4">
        <v>0.92</v>
      </c>
      <c r="L5" s="1">
        <v>4.78</v>
      </c>
      <c r="M5" s="1">
        <v>4.7699999999999996</v>
      </c>
      <c r="N5" s="1">
        <v>4.71</v>
      </c>
      <c r="O5" s="1">
        <v>4.63</v>
      </c>
      <c r="P5" s="1">
        <v>4.6900000000000004</v>
      </c>
      <c r="Q5" s="1">
        <v>4.4400000000000004</v>
      </c>
      <c r="R5" s="1">
        <v>4.83</v>
      </c>
      <c r="S5" s="1">
        <v>4.84</v>
      </c>
      <c r="T5" s="1">
        <v>4.72</v>
      </c>
      <c r="U5" s="1">
        <v>4.7300000000000004</v>
      </c>
      <c r="V5" s="1">
        <v>4.7</v>
      </c>
      <c r="W5" s="1">
        <v>4.6500000000000004</v>
      </c>
      <c r="X5" s="1">
        <v>4.71</v>
      </c>
    </row>
    <row r="6" spans="1:40" x14ac:dyDescent="0.3">
      <c r="A6" s="11">
        <v>2</v>
      </c>
      <c r="B6" s="23">
        <f t="shared" ref="B6:B24" si="0">AVERAGE(C6:X6)</f>
        <v>4.4113636363636362</v>
      </c>
      <c r="C6" s="15">
        <v>4.76</v>
      </c>
      <c r="D6" s="1">
        <v>4.76</v>
      </c>
      <c r="E6" s="1">
        <v>5.27</v>
      </c>
      <c r="F6" s="1">
        <v>5.1100000000000003</v>
      </c>
      <c r="G6" s="1">
        <v>5.01</v>
      </c>
      <c r="H6" s="4">
        <v>0.75</v>
      </c>
      <c r="I6" s="1">
        <v>4.75</v>
      </c>
      <c r="J6" s="4">
        <v>1.05</v>
      </c>
      <c r="K6" s="4">
        <v>0.96</v>
      </c>
      <c r="L6" s="1">
        <v>4.96</v>
      </c>
      <c r="M6" s="1">
        <v>5.1100000000000003</v>
      </c>
      <c r="N6" s="1">
        <v>4.76</v>
      </c>
      <c r="O6" s="1">
        <v>4.93</v>
      </c>
      <c r="P6" s="1">
        <v>4.72</v>
      </c>
      <c r="Q6" s="1">
        <v>5</v>
      </c>
      <c r="R6" s="1">
        <v>5.23</v>
      </c>
      <c r="S6" s="1">
        <v>5.25</v>
      </c>
      <c r="T6" s="1">
        <v>4.92</v>
      </c>
      <c r="U6" s="1">
        <v>4.8499999999999996</v>
      </c>
      <c r="V6" s="1">
        <v>5</v>
      </c>
      <c r="W6" s="1">
        <v>5</v>
      </c>
      <c r="X6" s="1">
        <v>4.9000000000000004</v>
      </c>
    </row>
    <row r="7" spans="1:40" x14ac:dyDescent="0.3">
      <c r="A7" s="11">
        <v>3</v>
      </c>
      <c r="B7" s="23">
        <f t="shared" si="0"/>
        <v>4.3531818181818185</v>
      </c>
      <c r="C7" s="15">
        <v>4.5999999999999996</v>
      </c>
      <c r="D7" s="1">
        <v>5</v>
      </c>
      <c r="E7" s="1">
        <v>4.7</v>
      </c>
      <c r="F7" s="1">
        <v>4.84</v>
      </c>
      <c r="G7" s="1">
        <v>4.78</v>
      </c>
      <c r="H7" s="4">
        <v>0.75</v>
      </c>
      <c r="I7" s="1">
        <v>4.68</v>
      </c>
      <c r="J7" s="4">
        <v>1.21</v>
      </c>
      <c r="K7" s="4">
        <v>0.91</v>
      </c>
      <c r="L7" s="1">
        <v>5.0999999999999996</v>
      </c>
      <c r="M7" s="1">
        <v>4.8</v>
      </c>
      <c r="N7" s="1">
        <v>5.16</v>
      </c>
      <c r="O7" s="1">
        <v>4.49</v>
      </c>
      <c r="P7" s="1">
        <v>5.0999999999999996</v>
      </c>
      <c r="Q7" s="1">
        <v>5.19</v>
      </c>
      <c r="R7" s="1">
        <v>4.76</v>
      </c>
      <c r="S7" s="1">
        <v>5.19</v>
      </c>
      <c r="T7" s="1">
        <v>5.1100000000000003</v>
      </c>
      <c r="U7" s="1">
        <v>5.17</v>
      </c>
      <c r="V7" s="1">
        <v>4.62</v>
      </c>
      <c r="W7" s="1">
        <v>4.96</v>
      </c>
      <c r="X7" s="1">
        <v>4.6500000000000004</v>
      </c>
    </row>
    <row r="8" spans="1:40" x14ac:dyDescent="0.3">
      <c r="A8" s="11">
        <v>4</v>
      </c>
      <c r="B8" s="23">
        <f t="shared" si="0"/>
        <v>4.1899999999999995</v>
      </c>
      <c r="C8" s="15">
        <v>4.71</v>
      </c>
      <c r="D8" s="1">
        <v>4.71</v>
      </c>
      <c r="E8" s="1">
        <v>4.62</v>
      </c>
      <c r="F8" s="1">
        <v>4.45</v>
      </c>
      <c r="G8" s="1">
        <v>4.7</v>
      </c>
      <c r="H8" s="4">
        <v>0.77</v>
      </c>
      <c r="I8" s="1">
        <v>4.82</v>
      </c>
      <c r="J8" s="4">
        <v>1.23</v>
      </c>
      <c r="K8" s="4">
        <v>0.89</v>
      </c>
      <c r="L8" s="1">
        <v>4.8499999999999996</v>
      </c>
      <c r="M8" s="1">
        <v>4.5</v>
      </c>
      <c r="N8" s="1">
        <v>4.6399999999999997</v>
      </c>
      <c r="O8" s="1">
        <v>4.5199999999999996</v>
      </c>
      <c r="P8" s="1">
        <v>4.6500000000000004</v>
      </c>
      <c r="Q8" s="1">
        <v>4.9000000000000004</v>
      </c>
      <c r="R8" s="1">
        <v>4.8</v>
      </c>
      <c r="S8" s="1">
        <v>4.83</v>
      </c>
      <c r="T8" s="1">
        <v>4.7300000000000004</v>
      </c>
      <c r="U8" s="1">
        <v>4.72</v>
      </c>
      <c r="V8" s="1">
        <v>4.7</v>
      </c>
      <c r="W8" s="1">
        <v>4.74</v>
      </c>
      <c r="X8" s="1">
        <v>4.7</v>
      </c>
    </row>
    <row r="9" spans="1:40" x14ac:dyDescent="0.3">
      <c r="A9" s="11">
        <v>5</v>
      </c>
      <c r="B9" s="23">
        <f t="shared" si="0"/>
        <v>4.1604545454545461</v>
      </c>
      <c r="C9" s="15">
        <v>4.83</v>
      </c>
      <c r="D9" s="1">
        <v>4.75</v>
      </c>
      <c r="E9" s="1">
        <v>4.5599999999999996</v>
      </c>
      <c r="F9" s="1">
        <v>4.4400000000000004</v>
      </c>
      <c r="G9" s="1">
        <v>4.7699999999999996</v>
      </c>
      <c r="H9" s="4">
        <v>0.81</v>
      </c>
      <c r="I9" s="1">
        <v>4.95</v>
      </c>
      <c r="J9" s="4">
        <v>1.22</v>
      </c>
      <c r="K9" s="4">
        <v>0.87</v>
      </c>
      <c r="L9" s="1">
        <v>4.74</v>
      </c>
      <c r="M9" s="1">
        <v>4.5</v>
      </c>
      <c r="N9" s="1">
        <v>4.68</v>
      </c>
      <c r="O9" s="1">
        <v>4.49</v>
      </c>
      <c r="P9" s="1">
        <v>4.68</v>
      </c>
      <c r="Q9" s="1">
        <v>4.66</v>
      </c>
      <c r="R9" s="1">
        <v>4.68</v>
      </c>
      <c r="S9" s="1">
        <v>4.63</v>
      </c>
      <c r="T9" s="1">
        <v>4.67</v>
      </c>
      <c r="U9" s="1">
        <v>4.7300000000000004</v>
      </c>
      <c r="V9" s="1">
        <v>4.67</v>
      </c>
      <c r="W9" s="1">
        <v>4.62</v>
      </c>
      <c r="X9" s="1">
        <v>4.58</v>
      </c>
    </row>
    <row r="10" spans="1:40" x14ac:dyDescent="0.3">
      <c r="A10" s="11">
        <v>6</v>
      </c>
      <c r="B10" s="23">
        <f t="shared" si="0"/>
        <v>4.1590909090909101</v>
      </c>
      <c r="C10" s="15">
        <v>4.9000000000000004</v>
      </c>
      <c r="D10" s="1">
        <v>4.5</v>
      </c>
      <c r="E10" s="1">
        <v>4.57</v>
      </c>
      <c r="F10" s="1">
        <v>4.57</v>
      </c>
      <c r="G10" s="1">
        <v>4.6399999999999997</v>
      </c>
      <c r="H10" s="4">
        <v>0.75</v>
      </c>
      <c r="I10" s="1">
        <v>4.9400000000000004</v>
      </c>
      <c r="J10" s="4">
        <v>1.1000000000000001</v>
      </c>
      <c r="K10" s="4">
        <v>0.87</v>
      </c>
      <c r="L10" s="1">
        <v>4.58</v>
      </c>
      <c r="M10" s="1">
        <v>4.5999999999999996</v>
      </c>
      <c r="N10" s="1">
        <v>4.8099999999999996</v>
      </c>
      <c r="O10" s="1">
        <v>4.4400000000000004</v>
      </c>
      <c r="P10" s="1">
        <v>4.67</v>
      </c>
      <c r="Q10" s="1">
        <v>4.6399999999999997</v>
      </c>
      <c r="R10" s="1">
        <v>4.75</v>
      </c>
      <c r="S10" s="1">
        <v>4.72</v>
      </c>
      <c r="T10" s="1">
        <v>4.7300000000000004</v>
      </c>
      <c r="U10" s="1">
        <v>4.75</v>
      </c>
      <c r="V10" s="1">
        <v>4.7</v>
      </c>
      <c r="W10" s="1">
        <v>4.66</v>
      </c>
      <c r="X10" s="1">
        <v>4.6100000000000003</v>
      </c>
    </row>
    <row r="11" spans="1:40" x14ac:dyDescent="0.3">
      <c r="A11" s="11">
        <v>7</v>
      </c>
      <c r="B11" s="23">
        <f t="shared" si="0"/>
        <v>3.9049999999999998</v>
      </c>
      <c r="C11" s="15">
        <v>4.6100000000000003</v>
      </c>
      <c r="D11" s="1">
        <v>4.62</v>
      </c>
      <c r="E11" s="1">
        <v>4.4000000000000004</v>
      </c>
      <c r="F11" s="1">
        <v>4.58</v>
      </c>
      <c r="G11" s="1">
        <v>4.41</v>
      </c>
      <c r="H11" s="4">
        <v>0.71</v>
      </c>
      <c r="I11" s="1">
        <v>4.28</v>
      </c>
      <c r="J11" s="4">
        <v>1.1000000000000001</v>
      </c>
      <c r="K11" s="4">
        <v>0.82</v>
      </c>
      <c r="L11" s="1">
        <v>4.28</v>
      </c>
      <c r="M11" s="1">
        <v>4.37</v>
      </c>
      <c r="N11" s="1">
        <v>4.2699999999999996</v>
      </c>
      <c r="O11" s="1">
        <v>4.63</v>
      </c>
      <c r="P11" s="1">
        <v>4.2300000000000004</v>
      </c>
      <c r="Q11" s="1">
        <v>4.25</v>
      </c>
      <c r="R11" s="1">
        <v>4.3499999999999996</v>
      </c>
      <c r="S11" s="1">
        <v>4.38</v>
      </c>
      <c r="T11" s="1">
        <v>4.25</v>
      </c>
      <c r="U11" s="1">
        <v>4.33</v>
      </c>
      <c r="V11" s="1">
        <v>4.25</v>
      </c>
      <c r="W11" s="1">
        <v>4.24</v>
      </c>
      <c r="X11" s="1">
        <v>4.55</v>
      </c>
    </row>
    <row r="12" spans="1:40" x14ac:dyDescent="0.3">
      <c r="A12" s="11">
        <v>8</v>
      </c>
      <c r="B12" s="23">
        <f t="shared" si="0"/>
        <v>3.8859090909090908</v>
      </c>
      <c r="C12" s="15">
        <v>4.26</v>
      </c>
      <c r="D12" s="1">
        <v>4.2699999999999996</v>
      </c>
      <c r="E12" s="1">
        <v>4.3899999999999997</v>
      </c>
      <c r="F12" s="1">
        <v>4.28</v>
      </c>
      <c r="G12" s="1">
        <v>4.37</v>
      </c>
      <c r="H12" s="4">
        <v>0.81</v>
      </c>
      <c r="I12" s="1">
        <v>4.42</v>
      </c>
      <c r="J12" s="4">
        <v>1.0900000000000001</v>
      </c>
      <c r="K12" s="4">
        <v>0.84</v>
      </c>
      <c r="L12" s="1">
        <v>4.3499999999999996</v>
      </c>
      <c r="M12" s="1">
        <v>4.38</v>
      </c>
      <c r="N12" s="1">
        <v>4.47</v>
      </c>
      <c r="O12" s="1">
        <v>4.33</v>
      </c>
      <c r="P12" s="1">
        <v>4.42</v>
      </c>
      <c r="Q12" s="1">
        <v>4.2300000000000004</v>
      </c>
      <c r="R12" s="1">
        <v>4.3</v>
      </c>
      <c r="S12" s="1">
        <v>4.4400000000000004</v>
      </c>
      <c r="T12" s="1">
        <v>4.4800000000000004</v>
      </c>
      <c r="U12" s="1">
        <v>4.47</v>
      </c>
      <c r="V12" s="1">
        <v>4.3099999999999996</v>
      </c>
      <c r="W12" s="1">
        <v>4.34</v>
      </c>
      <c r="X12" s="1">
        <v>4.24</v>
      </c>
    </row>
    <row r="13" spans="1:40" x14ac:dyDescent="0.3">
      <c r="A13" s="11">
        <v>9</v>
      </c>
      <c r="B13" s="23">
        <f t="shared" si="0"/>
        <v>3.9790909090909086</v>
      </c>
      <c r="C13" s="15">
        <v>4.53</v>
      </c>
      <c r="D13" s="1">
        <v>4.4800000000000004</v>
      </c>
      <c r="E13" s="1">
        <v>4.3899999999999997</v>
      </c>
      <c r="F13" s="1">
        <v>4.4000000000000004</v>
      </c>
      <c r="G13" s="1">
        <v>4.6399999999999997</v>
      </c>
      <c r="H13" s="4">
        <v>0.78</v>
      </c>
      <c r="I13" s="1">
        <v>4.55</v>
      </c>
      <c r="J13" s="4">
        <v>1.0900000000000001</v>
      </c>
      <c r="K13" s="4">
        <v>0.95</v>
      </c>
      <c r="L13" s="1">
        <v>4.45</v>
      </c>
      <c r="M13" s="1">
        <v>4.2</v>
      </c>
      <c r="N13" s="1">
        <v>4.41</v>
      </c>
      <c r="O13" s="1">
        <v>4.33</v>
      </c>
      <c r="P13" s="1">
        <v>4.47</v>
      </c>
      <c r="Q13" s="1">
        <v>4.5</v>
      </c>
      <c r="R13" s="1">
        <v>4.3899999999999997</v>
      </c>
      <c r="S13" s="1">
        <v>4.57</v>
      </c>
      <c r="T13" s="1">
        <v>4.62</v>
      </c>
      <c r="U13" s="1">
        <v>4.46</v>
      </c>
      <c r="V13" s="1">
        <v>4.45</v>
      </c>
      <c r="W13" s="1">
        <v>4.41</v>
      </c>
      <c r="X13" s="1">
        <v>4.47</v>
      </c>
    </row>
    <row r="14" spans="1:40" x14ac:dyDescent="0.3">
      <c r="A14" s="11">
        <v>10</v>
      </c>
      <c r="B14" s="23">
        <f t="shared" si="0"/>
        <v>4.0318181818181822</v>
      </c>
      <c r="C14" s="15">
        <v>4.6100000000000003</v>
      </c>
      <c r="D14" s="1">
        <v>4.53</v>
      </c>
      <c r="E14" s="1">
        <v>4.3899999999999997</v>
      </c>
      <c r="F14" s="1">
        <v>4.4800000000000004</v>
      </c>
      <c r="G14" s="1">
        <v>4.3600000000000003</v>
      </c>
      <c r="H14" s="4">
        <v>0.8</v>
      </c>
      <c r="I14" s="1">
        <v>4.5999999999999996</v>
      </c>
      <c r="J14" s="4">
        <v>1.08</v>
      </c>
      <c r="K14" s="4">
        <v>0.87</v>
      </c>
      <c r="L14" s="1">
        <v>4.4400000000000004</v>
      </c>
      <c r="M14" s="1">
        <v>4.5999999999999996</v>
      </c>
      <c r="N14" s="1">
        <v>4.5199999999999996</v>
      </c>
      <c r="O14" s="1">
        <v>4.6399999999999997</v>
      </c>
      <c r="P14" s="1">
        <v>4.55</v>
      </c>
      <c r="Q14" s="1">
        <v>4.5</v>
      </c>
      <c r="R14" s="1">
        <v>4.5599999999999996</v>
      </c>
      <c r="S14" s="1">
        <v>4.54</v>
      </c>
      <c r="T14" s="1">
        <v>4.4800000000000004</v>
      </c>
      <c r="U14" s="1">
        <v>4.58</v>
      </c>
      <c r="V14" s="1">
        <v>4.6399999999999997</v>
      </c>
      <c r="W14" s="1">
        <v>4.5</v>
      </c>
      <c r="X14" s="1">
        <v>4.43</v>
      </c>
    </row>
    <row r="15" spans="1:40" x14ac:dyDescent="0.3">
      <c r="A15" s="11">
        <v>11</v>
      </c>
      <c r="B15" s="23">
        <f t="shared" si="0"/>
        <v>4.1504545454545454</v>
      </c>
      <c r="C15" s="15">
        <v>4.5999999999999996</v>
      </c>
      <c r="D15" s="1">
        <v>4.4800000000000004</v>
      </c>
      <c r="E15" s="1">
        <v>4.7699999999999996</v>
      </c>
      <c r="F15" s="1">
        <v>4.66</v>
      </c>
      <c r="G15" s="1">
        <v>4.7</v>
      </c>
      <c r="H15" s="4">
        <v>0.74</v>
      </c>
      <c r="I15" s="1">
        <v>4.6100000000000003</v>
      </c>
      <c r="J15" s="4">
        <v>1.21</v>
      </c>
      <c r="K15" s="4">
        <v>0.8</v>
      </c>
      <c r="L15" s="1">
        <v>4.6500000000000004</v>
      </c>
      <c r="M15" s="1">
        <v>4.5999999999999996</v>
      </c>
      <c r="N15" s="1">
        <v>4.68</v>
      </c>
      <c r="O15" s="1">
        <v>4.63</v>
      </c>
      <c r="P15" s="1">
        <v>4.62</v>
      </c>
      <c r="Q15" s="1">
        <v>4.7300000000000004</v>
      </c>
      <c r="R15" s="1">
        <v>4.72</v>
      </c>
      <c r="S15" s="1">
        <v>4.76</v>
      </c>
      <c r="T15" s="1">
        <v>4.6900000000000004</v>
      </c>
      <c r="U15" s="1">
        <v>4.67</v>
      </c>
      <c r="V15" s="1">
        <v>4.6500000000000004</v>
      </c>
      <c r="W15" s="1">
        <v>4.66</v>
      </c>
      <c r="X15" s="1">
        <v>4.68</v>
      </c>
    </row>
    <row r="16" spans="1:40" x14ac:dyDescent="0.3">
      <c r="A16" s="11">
        <v>12</v>
      </c>
      <c r="B16" s="23">
        <f t="shared" si="0"/>
        <v>4.0036363636363639</v>
      </c>
      <c r="C16" s="15">
        <v>4.4000000000000004</v>
      </c>
      <c r="D16" s="1">
        <v>4.8099999999999996</v>
      </c>
      <c r="E16" s="1">
        <v>4.3</v>
      </c>
      <c r="F16" s="1">
        <v>4.58</v>
      </c>
      <c r="G16" s="1">
        <v>4.3099999999999996</v>
      </c>
      <c r="H16" s="4">
        <v>0.74</v>
      </c>
      <c r="I16" s="1">
        <v>4.43</v>
      </c>
      <c r="J16" s="4">
        <v>1.31</v>
      </c>
      <c r="K16" s="4">
        <v>0.82</v>
      </c>
      <c r="L16" s="1">
        <v>4.4000000000000004</v>
      </c>
      <c r="M16" s="1">
        <v>4.43</v>
      </c>
      <c r="N16" s="1">
        <v>4.63</v>
      </c>
      <c r="O16" s="1">
        <v>4.47</v>
      </c>
      <c r="P16" s="1">
        <v>4.49</v>
      </c>
      <c r="Q16" s="1">
        <v>4.22</v>
      </c>
      <c r="R16" s="1">
        <v>4.53</v>
      </c>
      <c r="S16" s="1">
        <v>4.6100000000000003</v>
      </c>
      <c r="T16" s="1">
        <v>4.62</v>
      </c>
      <c r="U16" s="1">
        <v>4.47</v>
      </c>
      <c r="V16" s="1">
        <v>4.55</v>
      </c>
      <c r="W16" s="1">
        <v>4.53</v>
      </c>
      <c r="X16" s="1">
        <v>4.43</v>
      </c>
    </row>
    <row r="17" spans="1:34" x14ac:dyDescent="0.3">
      <c r="A17" s="11">
        <v>13</v>
      </c>
      <c r="B17" s="23">
        <f t="shared" si="0"/>
        <v>3.9572727272727279</v>
      </c>
      <c r="C17" s="15">
        <v>4.26</v>
      </c>
      <c r="D17" s="1">
        <v>4.4800000000000004</v>
      </c>
      <c r="E17" s="1">
        <v>4.38</v>
      </c>
      <c r="F17" s="1">
        <v>4.3</v>
      </c>
      <c r="G17" s="1">
        <v>4.3600000000000003</v>
      </c>
      <c r="H17" s="4">
        <v>0.75</v>
      </c>
      <c r="I17" s="1">
        <v>4.46</v>
      </c>
      <c r="J17" s="4">
        <v>1.38</v>
      </c>
      <c r="K17" s="4">
        <v>0.88</v>
      </c>
      <c r="L17" s="1">
        <v>4.24</v>
      </c>
      <c r="M17" s="1">
        <v>4.24</v>
      </c>
      <c r="N17" s="1">
        <v>4.5599999999999996</v>
      </c>
      <c r="O17" s="1">
        <v>4.2699999999999996</v>
      </c>
      <c r="P17" s="1">
        <v>4.42</v>
      </c>
      <c r="Q17" s="1">
        <v>4.43</v>
      </c>
      <c r="R17" s="1">
        <v>4.38</v>
      </c>
      <c r="S17" s="1">
        <v>4.41</v>
      </c>
      <c r="T17" s="1">
        <v>4.6500000000000004</v>
      </c>
      <c r="U17" s="1">
        <v>4.62</v>
      </c>
      <c r="V17" s="1">
        <v>4.45</v>
      </c>
      <c r="W17" s="1">
        <v>4.5</v>
      </c>
      <c r="X17" s="1">
        <v>4.6399999999999997</v>
      </c>
    </row>
    <row r="18" spans="1:34" x14ac:dyDescent="0.3">
      <c r="A18" s="11">
        <v>14</v>
      </c>
      <c r="B18" s="23">
        <f t="shared" si="0"/>
        <v>4.086363636363636</v>
      </c>
      <c r="C18" s="15">
        <v>4.66</v>
      </c>
      <c r="D18" s="1">
        <v>4.66</v>
      </c>
      <c r="E18" s="1">
        <v>4.5</v>
      </c>
      <c r="F18" s="1">
        <v>4.5</v>
      </c>
      <c r="G18" s="1">
        <v>4.54</v>
      </c>
      <c r="H18" s="4">
        <v>0.7</v>
      </c>
      <c r="I18" s="1">
        <v>4.58</v>
      </c>
      <c r="J18" s="4">
        <v>1.43</v>
      </c>
      <c r="K18" s="4">
        <v>0.82</v>
      </c>
      <c r="L18" s="1">
        <v>4.25</v>
      </c>
      <c r="M18" s="1">
        <v>4.4800000000000004</v>
      </c>
      <c r="N18" s="1">
        <v>4.54</v>
      </c>
      <c r="O18" s="1">
        <v>4.3099999999999996</v>
      </c>
      <c r="P18" s="1">
        <v>4.6500000000000004</v>
      </c>
      <c r="Q18" s="1">
        <v>4.51</v>
      </c>
      <c r="R18" s="1">
        <v>4.43</v>
      </c>
      <c r="S18" s="1">
        <v>4.58</v>
      </c>
      <c r="T18" s="1">
        <v>4.78</v>
      </c>
      <c r="U18" s="1">
        <v>4.76</v>
      </c>
      <c r="V18" s="1">
        <v>4.71</v>
      </c>
      <c r="W18" s="1">
        <v>4.7699999999999996</v>
      </c>
      <c r="X18" s="1">
        <v>4.74</v>
      </c>
    </row>
    <row r="19" spans="1:34" x14ac:dyDescent="0.3">
      <c r="A19" s="11">
        <v>15</v>
      </c>
      <c r="B19" s="23">
        <f t="shared" si="0"/>
        <v>3.9622727272727265</v>
      </c>
      <c r="C19" s="15">
        <v>4.46</v>
      </c>
      <c r="D19" s="1">
        <v>4.58</v>
      </c>
      <c r="E19" s="1">
        <v>4.09</v>
      </c>
      <c r="F19" s="1">
        <v>4.4400000000000004</v>
      </c>
      <c r="G19" s="1">
        <v>4.1900000000000004</v>
      </c>
      <c r="H19" s="4">
        <v>0.68</v>
      </c>
      <c r="I19" s="1">
        <v>4.3099999999999996</v>
      </c>
      <c r="J19" s="4">
        <v>1.3</v>
      </c>
      <c r="K19" s="4">
        <v>0.82</v>
      </c>
      <c r="L19" s="1">
        <v>4.0599999999999996</v>
      </c>
      <c r="M19" s="1">
        <v>4.43</v>
      </c>
      <c r="N19" s="1">
        <v>4.53</v>
      </c>
      <c r="O19" s="1">
        <v>4.49</v>
      </c>
      <c r="P19" s="1">
        <v>4.51</v>
      </c>
      <c r="Q19" s="1">
        <v>4.46</v>
      </c>
      <c r="R19" s="1">
        <v>4.4400000000000004</v>
      </c>
      <c r="S19" s="1">
        <v>4.54</v>
      </c>
      <c r="T19" s="1">
        <v>4.55</v>
      </c>
      <c r="U19" s="1">
        <v>4.58</v>
      </c>
      <c r="V19" s="1">
        <v>4.55</v>
      </c>
      <c r="W19" s="1">
        <v>4.67</v>
      </c>
      <c r="X19" s="1">
        <v>4.49</v>
      </c>
    </row>
    <row r="20" spans="1:34" x14ac:dyDescent="0.3">
      <c r="A20" s="11">
        <v>16</v>
      </c>
      <c r="B20" s="23">
        <f t="shared" si="0"/>
        <v>3.7622727272727277</v>
      </c>
      <c r="C20" s="15">
        <v>4</v>
      </c>
      <c r="D20" s="1">
        <v>4.34</v>
      </c>
      <c r="E20" s="1">
        <v>4.24</v>
      </c>
      <c r="F20" s="1">
        <v>4.25</v>
      </c>
      <c r="G20" s="1">
        <v>4.03</v>
      </c>
      <c r="H20" s="4">
        <v>0.57999999999999996</v>
      </c>
      <c r="I20" s="1">
        <v>4.09</v>
      </c>
      <c r="J20" s="4">
        <v>1.23</v>
      </c>
      <c r="K20" s="4">
        <v>0.78</v>
      </c>
      <c r="L20" s="1">
        <v>3.87</v>
      </c>
      <c r="M20" s="1">
        <v>4.03</v>
      </c>
      <c r="N20" s="1">
        <v>4.4800000000000004</v>
      </c>
      <c r="O20" s="1">
        <v>4.07</v>
      </c>
      <c r="P20" s="1">
        <v>4.22</v>
      </c>
      <c r="Q20" s="1">
        <v>4.1900000000000004</v>
      </c>
      <c r="R20" s="1">
        <v>4.5</v>
      </c>
      <c r="S20" s="1">
        <v>4.3099999999999996</v>
      </c>
      <c r="T20" s="1">
        <v>4.4000000000000004</v>
      </c>
      <c r="U20" s="1">
        <v>4.28</v>
      </c>
      <c r="V20" s="1">
        <v>4.2300000000000004</v>
      </c>
      <c r="W20" s="1">
        <v>4.45</v>
      </c>
      <c r="X20" s="1">
        <v>4.2</v>
      </c>
    </row>
    <row r="21" spans="1:34" x14ac:dyDescent="0.3">
      <c r="A21" s="11">
        <v>17</v>
      </c>
      <c r="B21" s="23">
        <f t="shared" si="0"/>
        <v>3.9372727272727275</v>
      </c>
      <c r="C21" s="15">
        <v>4.3499999999999996</v>
      </c>
      <c r="D21" s="1">
        <v>4.37</v>
      </c>
      <c r="E21" s="1">
        <v>4.33</v>
      </c>
      <c r="F21" s="1">
        <v>4.54</v>
      </c>
      <c r="G21" s="1">
        <v>4.3</v>
      </c>
      <c r="H21" s="4">
        <v>0.53</v>
      </c>
      <c r="I21" s="1">
        <v>4.3099999999999996</v>
      </c>
      <c r="J21" s="4">
        <v>1.08</v>
      </c>
      <c r="K21" s="4">
        <v>0.77</v>
      </c>
      <c r="L21" s="1">
        <v>4.2300000000000004</v>
      </c>
      <c r="M21" s="1">
        <v>4.03</v>
      </c>
      <c r="N21" s="1">
        <v>4.34</v>
      </c>
      <c r="O21" s="1">
        <v>4.68</v>
      </c>
      <c r="P21" s="1">
        <v>4.3499999999999996</v>
      </c>
      <c r="Q21" s="1">
        <v>4.45</v>
      </c>
      <c r="R21" s="1">
        <v>4.72</v>
      </c>
      <c r="S21" s="1">
        <v>4.42</v>
      </c>
      <c r="T21" s="1">
        <v>4.74</v>
      </c>
      <c r="U21" s="1">
        <v>4.72</v>
      </c>
      <c r="V21" s="1">
        <v>4.5</v>
      </c>
      <c r="W21" s="1">
        <v>4.41</v>
      </c>
      <c r="X21" s="1">
        <v>4.45</v>
      </c>
    </row>
    <row r="22" spans="1:34" x14ac:dyDescent="0.3">
      <c r="A22" s="11">
        <v>18</v>
      </c>
      <c r="B22" s="23">
        <f t="shared" si="0"/>
        <v>4.1040909090909095</v>
      </c>
      <c r="C22" s="15">
        <v>4.46</v>
      </c>
      <c r="D22" s="1">
        <v>4.6900000000000004</v>
      </c>
      <c r="E22" s="1">
        <v>4.7</v>
      </c>
      <c r="F22" s="1">
        <v>4.5</v>
      </c>
      <c r="G22" s="1">
        <v>4.45</v>
      </c>
      <c r="H22" s="4">
        <v>0.6</v>
      </c>
      <c r="I22" s="1">
        <v>4.4400000000000004</v>
      </c>
      <c r="J22" s="4">
        <v>1.27</v>
      </c>
      <c r="K22" s="4">
        <v>0.77</v>
      </c>
      <c r="L22" s="1">
        <v>4.4400000000000004</v>
      </c>
      <c r="M22" s="1">
        <v>4.58</v>
      </c>
      <c r="N22" s="1">
        <v>4.72</v>
      </c>
      <c r="O22" s="1">
        <v>4.5199999999999996</v>
      </c>
      <c r="P22" s="1">
        <v>4.6399999999999997</v>
      </c>
      <c r="Q22" s="1">
        <v>4.7</v>
      </c>
      <c r="R22" s="1">
        <v>4.6900000000000004</v>
      </c>
      <c r="S22" s="1">
        <v>4.67</v>
      </c>
      <c r="T22" s="1">
        <v>4.7</v>
      </c>
      <c r="U22" s="1">
        <v>4.71</v>
      </c>
      <c r="V22" s="1">
        <v>4.6500000000000004</v>
      </c>
      <c r="W22" s="1">
        <v>4.68</v>
      </c>
      <c r="X22" s="1">
        <v>4.71</v>
      </c>
    </row>
    <row r="23" spans="1:34" x14ac:dyDescent="0.3">
      <c r="A23" s="11">
        <v>19</v>
      </c>
      <c r="B23" s="23">
        <f t="shared" si="0"/>
        <v>4.1559090909090903</v>
      </c>
      <c r="C23" s="15">
        <v>4.58</v>
      </c>
      <c r="D23" s="1">
        <v>4.71</v>
      </c>
      <c r="E23" s="1">
        <v>4.78</v>
      </c>
      <c r="F23" s="1">
        <v>4.6100000000000003</v>
      </c>
      <c r="G23" s="1">
        <v>4.63</v>
      </c>
      <c r="H23" s="4">
        <v>0.61</v>
      </c>
      <c r="I23" s="1">
        <v>4.59</v>
      </c>
      <c r="J23" s="4">
        <v>1.22</v>
      </c>
      <c r="K23" s="4">
        <v>0.68</v>
      </c>
      <c r="L23" s="1">
        <v>4.5999999999999996</v>
      </c>
      <c r="M23" s="1">
        <v>4.6900000000000004</v>
      </c>
      <c r="N23" s="1">
        <v>4.6900000000000004</v>
      </c>
      <c r="O23" s="1">
        <v>4.6500000000000004</v>
      </c>
      <c r="P23" s="1">
        <v>4.63</v>
      </c>
      <c r="Q23" s="1">
        <v>4.8099999999999996</v>
      </c>
      <c r="R23" s="1">
        <v>4.82</v>
      </c>
      <c r="S23" s="1">
        <v>4.8</v>
      </c>
      <c r="T23" s="1">
        <v>4.71</v>
      </c>
      <c r="U23" s="1">
        <v>4.68</v>
      </c>
      <c r="V23" s="1">
        <v>4.63</v>
      </c>
      <c r="W23" s="1">
        <v>4.66</v>
      </c>
      <c r="X23" s="1">
        <v>4.6500000000000004</v>
      </c>
    </row>
    <row r="24" spans="1:34" ht="15" thickBot="1" x14ac:dyDescent="0.35">
      <c r="A24" s="12">
        <v>20</v>
      </c>
      <c r="B24" s="23">
        <f t="shared" si="0"/>
        <v>4.1922727272727283</v>
      </c>
      <c r="C24" s="15">
        <v>4.58</v>
      </c>
      <c r="D24" s="1">
        <v>4.67</v>
      </c>
      <c r="E24" s="1">
        <v>4.83</v>
      </c>
      <c r="F24" s="1">
        <v>4.71</v>
      </c>
      <c r="G24" s="1">
        <v>4.74</v>
      </c>
      <c r="H24" s="4">
        <v>0.65</v>
      </c>
      <c r="I24" s="1">
        <v>4.63</v>
      </c>
      <c r="J24" s="4">
        <v>1.22</v>
      </c>
      <c r="K24" s="4">
        <v>0.82</v>
      </c>
      <c r="L24" s="1">
        <v>4.79</v>
      </c>
      <c r="M24" s="1">
        <v>4.7300000000000004</v>
      </c>
      <c r="N24" s="1">
        <v>4.71</v>
      </c>
      <c r="O24" s="1">
        <v>4.72</v>
      </c>
      <c r="P24" s="1">
        <v>4.63</v>
      </c>
      <c r="Q24" s="1">
        <v>5</v>
      </c>
      <c r="R24" s="1">
        <v>4.95</v>
      </c>
      <c r="S24" s="1">
        <v>4.97</v>
      </c>
      <c r="T24" s="1">
        <v>4.59</v>
      </c>
      <c r="U24" s="1">
        <v>4.6399999999999997</v>
      </c>
      <c r="V24" s="1">
        <v>4.54</v>
      </c>
      <c r="W24" s="1">
        <v>4.55</v>
      </c>
      <c r="X24" s="1">
        <v>4.5599999999999996</v>
      </c>
    </row>
    <row r="25" spans="1:34" x14ac:dyDescent="0.3">
      <c r="C25" s="16"/>
      <c r="AH25" s="2"/>
    </row>
    <row r="26" spans="1:34" ht="15" thickBot="1" x14ac:dyDescent="0.35">
      <c r="C26" s="16" t="str">
        <f>LEFT(C3,8)</f>
        <v>20210621</v>
      </c>
      <c r="D26" t="str">
        <f t="shared" ref="D26:O26" si="1">LEFT(D3,8)</f>
        <v>20210621</v>
      </c>
      <c r="E26" t="str">
        <f t="shared" si="1"/>
        <v>20210621</v>
      </c>
      <c r="F26" t="str">
        <f t="shared" si="1"/>
        <v>20210621</v>
      </c>
      <c r="G26" t="str">
        <f t="shared" si="1"/>
        <v>20210519</v>
      </c>
      <c r="H26" t="str">
        <f t="shared" si="1"/>
        <v>20210516</v>
      </c>
      <c r="I26" t="str">
        <f t="shared" si="1"/>
        <v>20210519</v>
      </c>
      <c r="J26" t="str">
        <f t="shared" si="1"/>
        <v>20210516</v>
      </c>
      <c r="K26" t="str">
        <f t="shared" si="1"/>
        <v>20210516</v>
      </c>
      <c r="L26" t="str">
        <f t="shared" si="1"/>
        <v>20210519</v>
      </c>
      <c r="M26" t="str">
        <f t="shared" si="1"/>
        <v>20210618</v>
      </c>
      <c r="N26" t="str">
        <f t="shared" si="1"/>
        <v>20210618</v>
      </c>
      <c r="O26" t="str">
        <f t="shared" si="1"/>
        <v>20210618</v>
      </c>
      <c r="P26" t="str">
        <f t="shared" ref="P26:Q26" si="2">LEFT(P3,8)</f>
        <v>20210618</v>
      </c>
      <c r="Q26" t="str">
        <f t="shared" si="2"/>
        <v>20210619</v>
      </c>
      <c r="R26" t="str">
        <f t="shared" ref="R26:S26" si="3">LEFT(R3,8)</f>
        <v>20210619</v>
      </c>
      <c r="S26" t="str">
        <f t="shared" si="3"/>
        <v>20210619</v>
      </c>
      <c r="T26" t="str">
        <f t="shared" ref="T26:U26" si="4">LEFT(T3,8)</f>
        <v>20210801</v>
      </c>
      <c r="U26" t="str">
        <f t="shared" si="4"/>
        <v>20210801</v>
      </c>
      <c r="V26" t="str">
        <f t="shared" ref="V26:W26" si="5">LEFT(V3,8)</f>
        <v>20210801</v>
      </c>
      <c r="W26" t="str">
        <f t="shared" si="5"/>
        <v>20210801</v>
      </c>
      <c r="X26" t="str">
        <f t="shared" ref="X26" si="6">LEFT(X3,8)</f>
        <v>20210801</v>
      </c>
    </row>
    <row r="27" spans="1:34" ht="29.4" thickBot="1" x14ac:dyDescent="0.35">
      <c r="A27" s="13" t="s">
        <v>16</v>
      </c>
      <c r="B27" s="20"/>
      <c r="C27" s="17" t="str">
        <f>RIGHT(C26,2) &amp; "/" &amp; MID(C26,5,2) &amp; "/" &amp; LEFT(C26,4)</f>
        <v>21/06/2021</v>
      </c>
      <c r="D27" s="18" t="str">
        <f t="shared" ref="D27:S27" si="7">RIGHT(D26,2) &amp; "/" &amp; MID(D26,5,2) &amp; "/" &amp; LEFT(D26,4)</f>
        <v>21/06/2021</v>
      </c>
      <c r="E27" s="18" t="str">
        <f t="shared" si="7"/>
        <v>21/06/2021</v>
      </c>
      <c r="F27" s="18" t="str">
        <f t="shared" si="7"/>
        <v>21/06/2021</v>
      </c>
      <c r="G27" s="18" t="str">
        <f t="shared" si="7"/>
        <v>19/05/2021</v>
      </c>
      <c r="H27" s="18" t="str">
        <f t="shared" si="7"/>
        <v>16/05/2021</v>
      </c>
      <c r="I27" s="18" t="str">
        <f t="shared" si="7"/>
        <v>19/05/2021</v>
      </c>
      <c r="J27" s="18" t="str">
        <f t="shared" si="7"/>
        <v>16/05/2021</v>
      </c>
      <c r="K27" s="18" t="str">
        <f t="shared" si="7"/>
        <v>16/05/2021</v>
      </c>
      <c r="L27" s="18" t="str">
        <f t="shared" si="7"/>
        <v>19/05/2021</v>
      </c>
      <c r="M27" s="18" t="str">
        <f t="shared" si="7"/>
        <v>18/06/2021</v>
      </c>
      <c r="N27" s="18" t="str">
        <f t="shared" si="7"/>
        <v>18/06/2021</v>
      </c>
      <c r="O27" s="18" t="str">
        <f t="shared" si="7"/>
        <v>18/06/2021</v>
      </c>
      <c r="P27" s="18" t="str">
        <f t="shared" si="7"/>
        <v>18/06/2021</v>
      </c>
      <c r="Q27" s="18" t="str">
        <f t="shared" si="7"/>
        <v>19/06/2021</v>
      </c>
      <c r="R27" s="18" t="str">
        <f t="shared" si="7"/>
        <v>19/06/2021</v>
      </c>
      <c r="S27" s="18" t="str">
        <f t="shared" si="7"/>
        <v>19/06/2021</v>
      </c>
      <c r="T27" s="18" t="str">
        <f t="shared" ref="T27:U27" si="8">RIGHT(T26,2) &amp; "/" &amp; MID(T26,5,2) &amp; "/" &amp; LEFT(T26,4)</f>
        <v>01/08/2021</v>
      </c>
      <c r="U27" s="18" t="str">
        <f t="shared" si="8"/>
        <v>01/08/2021</v>
      </c>
      <c r="V27" s="18" t="str">
        <f t="shared" ref="V27:W27" si="9">RIGHT(V26,2) &amp; "/" &amp; MID(V26,5,2) &amp; "/" &amp; LEFT(V26,4)</f>
        <v>01/08/2021</v>
      </c>
      <c r="W27" s="18" t="str">
        <f t="shared" si="9"/>
        <v>01/08/2021</v>
      </c>
      <c r="X27" s="18" t="str">
        <f t="shared" ref="X27" si="10">RIGHT(X26,2) &amp; "/" &amp; MID(X26,5,2) &amp; "/" &amp; LEFT(X26,4)</f>
        <v>01/08/2021</v>
      </c>
      <c r="Y27" s="19"/>
      <c r="Z27" s="19"/>
    </row>
    <row r="28" spans="1:34" ht="30" customHeight="1" thickBot="1" x14ac:dyDescent="0.35">
      <c r="A28" s="13" t="s">
        <v>28</v>
      </c>
      <c r="B28" s="20"/>
      <c r="C28" s="17">
        <f>AVERAGE(C5:C24)</f>
        <v>4.5364999999999984</v>
      </c>
      <c r="D28" s="18">
        <f t="shared" ref="D28:X28" si="11">AVERAGE(D5:D24)</f>
        <v>4.6044999999999998</v>
      </c>
      <c r="E28" s="18">
        <f t="shared" si="11"/>
        <v>4.5454999999999997</v>
      </c>
      <c r="F28" s="18">
        <f t="shared" si="11"/>
        <v>4.5404999999999998</v>
      </c>
      <c r="G28" s="18">
        <f t="shared" si="11"/>
        <v>4.5279999999999996</v>
      </c>
      <c r="H28" s="18">
        <f t="shared" si="11"/>
        <v>0.71349999999999991</v>
      </c>
      <c r="I28" s="18">
        <f t="shared" si="11"/>
        <v>4.5570000000000004</v>
      </c>
      <c r="J28" s="18">
        <f t="shared" si="11"/>
        <v>1.1999999999999997</v>
      </c>
      <c r="K28" s="18">
        <f t="shared" si="11"/>
        <v>0.84299999999999997</v>
      </c>
      <c r="L28" s="18">
        <f t="shared" si="11"/>
        <v>4.5030000000000001</v>
      </c>
      <c r="M28" s="18">
        <f t="shared" si="11"/>
        <v>4.5035000000000007</v>
      </c>
      <c r="N28" s="18">
        <f t="shared" si="11"/>
        <v>4.6154999999999999</v>
      </c>
      <c r="O28" s="18">
        <f t="shared" si="11"/>
        <v>4.5119999999999996</v>
      </c>
      <c r="P28" s="18">
        <f t="shared" si="11"/>
        <v>4.5669999999999993</v>
      </c>
      <c r="Q28" s="18">
        <f t="shared" si="11"/>
        <v>4.5905000000000005</v>
      </c>
      <c r="R28" s="18">
        <f t="shared" si="11"/>
        <v>4.6414999999999997</v>
      </c>
      <c r="S28" s="18">
        <f t="shared" si="11"/>
        <v>4.673</v>
      </c>
      <c r="T28" s="18">
        <f t="shared" si="11"/>
        <v>4.6569999999999991</v>
      </c>
      <c r="U28" s="18">
        <f t="shared" si="11"/>
        <v>4.6459999999999999</v>
      </c>
      <c r="V28" s="18">
        <f t="shared" si="11"/>
        <v>4.5750000000000011</v>
      </c>
      <c r="W28" s="18">
        <f t="shared" si="11"/>
        <v>4.5999999999999996</v>
      </c>
      <c r="X28" s="18">
        <f t="shared" si="11"/>
        <v>4.5694999999999997</v>
      </c>
    </row>
  </sheetData>
  <mergeCells count="3">
    <mergeCell ref="C4:F4"/>
    <mergeCell ref="G4:K4"/>
    <mergeCell ref="B1:B3"/>
  </mergeCells>
  <phoneticPr fontId="2" type="noConversion"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67F3B-D261-4F56-9509-6919E74BE406}">
  <dimension ref="A1:K948"/>
  <sheetViews>
    <sheetView zoomScaleNormal="100" workbookViewId="0">
      <selection activeCell="L22" sqref="L22"/>
    </sheetView>
  </sheetViews>
  <sheetFormatPr defaultRowHeight="14.4" x14ac:dyDescent="0.3"/>
  <cols>
    <col min="1" max="1" width="9.109375" style="1"/>
    <col min="13" max="13" width="26" bestFit="1" customWidth="1"/>
    <col min="14" max="14" width="28.109375" bestFit="1" customWidth="1"/>
    <col min="15" max="15" width="17.6640625" bestFit="1" customWidth="1"/>
    <col min="16" max="16" width="18.33203125" bestFit="1" customWidth="1"/>
  </cols>
  <sheetData>
    <row r="1" spans="1:11" x14ac:dyDescent="0.3">
      <c r="B1" s="73" t="s">
        <v>30</v>
      </c>
      <c r="C1" s="73"/>
      <c r="D1" s="73"/>
      <c r="E1" s="73"/>
      <c r="F1" s="73"/>
      <c r="G1" s="73"/>
      <c r="H1" s="73"/>
      <c r="I1" s="73"/>
    </row>
    <row r="2" spans="1:11" ht="28.8" x14ac:dyDescent="0.3">
      <c r="A2" s="29" t="s">
        <v>32</v>
      </c>
      <c r="B2" s="31">
        <v>1</v>
      </c>
      <c r="C2" s="31">
        <v>2</v>
      </c>
      <c r="D2" s="31">
        <v>3</v>
      </c>
      <c r="E2" s="31">
        <v>4</v>
      </c>
      <c r="F2" s="31">
        <v>5</v>
      </c>
      <c r="G2" s="31">
        <v>6</v>
      </c>
      <c r="H2" s="31">
        <v>7</v>
      </c>
      <c r="I2" s="31">
        <v>8</v>
      </c>
      <c r="J2" s="27" t="s">
        <v>28</v>
      </c>
      <c r="K2" s="26" t="s">
        <v>6</v>
      </c>
    </row>
    <row r="3" spans="1:11" ht="15.6" x14ac:dyDescent="0.3">
      <c r="A3" s="1">
        <v>1</v>
      </c>
      <c r="B3" s="35">
        <v>0.93</v>
      </c>
      <c r="C3" s="33">
        <v>0.84</v>
      </c>
      <c r="D3" s="33">
        <v>0.9</v>
      </c>
      <c r="E3" s="33">
        <v>0.75</v>
      </c>
      <c r="F3" s="33">
        <v>0.87</v>
      </c>
      <c r="G3" s="33">
        <v>0.85</v>
      </c>
      <c r="H3" s="33">
        <v>0.83</v>
      </c>
      <c r="I3" s="33">
        <v>0.91</v>
      </c>
      <c r="J3" s="34">
        <f>AVERAGE(B3:I3)</f>
        <v>0.86</v>
      </c>
      <c r="K3" s="1"/>
    </row>
    <row r="4" spans="1:11" ht="15.6" x14ac:dyDescent="0.3">
      <c r="A4" s="1">
        <v>2</v>
      </c>
      <c r="B4" s="35">
        <v>0.68</v>
      </c>
      <c r="C4" s="33">
        <v>0.65</v>
      </c>
      <c r="D4" s="33">
        <v>0.7</v>
      </c>
      <c r="E4" s="33">
        <v>0.71</v>
      </c>
      <c r="F4" s="33">
        <v>0.62</v>
      </c>
      <c r="G4" s="33">
        <v>0.75</v>
      </c>
      <c r="H4" s="33">
        <v>0.55000000000000004</v>
      </c>
      <c r="I4" s="33">
        <v>0.57999999999999996</v>
      </c>
      <c r="J4" s="34">
        <f t="shared" ref="J4:J42" si="0">AVERAGE(B4:I4)</f>
        <v>0.65500000000000003</v>
      </c>
      <c r="K4" s="1"/>
    </row>
    <row r="5" spans="1:11" ht="15.6" x14ac:dyDescent="0.3">
      <c r="A5" s="1">
        <v>3</v>
      </c>
      <c r="B5" s="35">
        <v>0.66</v>
      </c>
      <c r="C5" s="33">
        <v>0.77</v>
      </c>
      <c r="D5" s="33">
        <v>0.75</v>
      </c>
      <c r="E5" s="33">
        <v>0.74</v>
      </c>
      <c r="F5" s="33">
        <v>0.72</v>
      </c>
      <c r="G5" s="33">
        <v>0.78</v>
      </c>
      <c r="H5" s="33">
        <v>0.72</v>
      </c>
      <c r="I5" s="33">
        <v>0.65</v>
      </c>
      <c r="J5" s="34">
        <f t="shared" si="0"/>
        <v>0.72375</v>
      </c>
      <c r="K5" s="1"/>
    </row>
    <row r="6" spans="1:11" ht="15.6" x14ac:dyDescent="0.3">
      <c r="A6" s="1">
        <v>4</v>
      </c>
      <c r="B6" s="35">
        <v>0.76</v>
      </c>
      <c r="C6" s="33">
        <v>0.68</v>
      </c>
      <c r="D6" s="33">
        <v>0.77</v>
      </c>
      <c r="E6" s="33">
        <v>0.47</v>
      </c>
      <c r="F6" s="33">
        <v>0.66</v>
      </c>
      <c r="G6" s="33">
        <v>0.71</v>
      </c>
      <c r="H6" s="33">
        <v>0.75</v>
      </c>
      <c r="I6" s="33">
        <v>0.77</v>
      </c>
      <c r="J6" s="34">
        <f t="shared" si="0"/>
        <v>0.69625000000000004</v>
      </c>
      <c r="K6" s="1"/>
    </row>
    <row r="7" spans="1:11" ht="15.6" x14ac:dyDescent="0.3">
      <c r="A7" s="1">
        <v>5</v>
      </c>
      <c r="B7" s="35">
        <v>0.33</v>
      </c>
      <c r="C7" s="33">
        <v>0.33</v>
      </c>
      <c r="D7" s="33">
        <v>0.34</v>
      </c>
      <c r="E7" s="33">
        <v>0.27</v>
      </c>
      <c r="F7" s="33">
        <v>0.27</v>
      </c>
      <c r="G7" s="33">
        <v>0.31</v>
      </c>
      <c r="H7" s="33">
        <v>0.31</v>
      </c>
      <c r="I7" s="33">
        <v>0.31</v>
      </c>
      <c r="J7" s="34">
        <f t="shared" si="0"/>
        <v>0.30875000000000002</v>
      </c>
      <c r="K7" s="1"/>
    </row>
    <row r="8" spans="1:11" ht="15.6" x14ac:dyDescent="0.3">
      <c r="A8" s="1">
        <v>6</v>
      </c>
      <c r="B8" s="35">
        <v>0.78</v>
      </c>
      <c r="C8" s="33">
        <v>0.71</v>
      </c>
      <c r="D8" s="33">
        <v>0.75</v>
      </c>
      <c r="E8" s="33">
        <v>0.84</v>
      </c>
      <c r="F8" s="33">
        <v>0.76</v>
      </c>
      <c r="G8" s="33">
        <v>0.8</v>
      </c>
      <c r="H8" s="33">
        <v>0.69</v>
      </c>
      <c r="I8" s="33">
        <v>0.73</v>
      </c>
      <c r="J8" s="34">
        <f t="shared" si="0"/>
        <v>0.75750000000000006</v>
      </c>
      <c r="K8" s="1"/>
    </row>
    <row r="9" spans="1:11" ht="15.6" x14ac:dyDescent="0.3">
      <c r="A9" s="1">
        <v>7</v>
      </c>
      <c r="B9" s="35">
        <v>0.45</v>
      </c>
      <c r="C9" s="33">
        <v>0.54</v>
      </c>
      <c r="D9" s="33">
        <v>0.53</v>
      </c>
      <c r="E9" s="33">
        <v>0.56000000000000005</v>
      </c>
      <c r="F9" s="33">
        <v>0.47</v>
      </c>
      <c r="G9" s="33">
        <v>0.59</v>
      </c>
      <c r="H9" s="33">
        <v>0.49</v>
      </c>
      <c r="I9" s="33">
        <v>0.53</v>
      </c>
      <c r="J9" s="34">
        <f t="shared" si="0"/>
        <v>0.52</v>
      </c>
      <c r="K9" s="1"/>
    </row>
    <row r="10" spans="1:11" ht="15.6" x14ac:dyDescent="0.3">
      <c r="A10" s="1">
        <v>8</v>
      </c>
      <c r="B10" s="35">
        <v>0.65</v>
      </c>
      <c r="C10" s="33">
        <v>0.56999999999999995</v>
      </c>
      <c r="D10" s="33">
        <v>0.52</v>
      </c>
      <c r="E10" s="33">
        <v>0.54</v>
      </c>
      <c r="F10" s="33">
        <v>0.56999999999999995</v>
      </c>
      <c r="G10" s="33">
        <v>0.55000000000000004</v>
      </c>
      <c r="H10" s="33">
        <v>0.54</v>
      </c>
      <c r="I10" s="33">
        <v>0.64</v>
      </c>
      <c r="J10" s="34">
        <f t="shared" si="0"/>
        <v>0.57250000000000001</v>
      </c>
      <c r="K10" s="1"/>
    </row>
    <row r="11" spans="1:11" ht="15.6" x14ac:dyDescent="0.3">
      <c r="A11" s="1">
        <v>9</v>
      </c>
      <c r="B11" s="35">
        <v>1.3</v>
      </c>
      <c r="C11" s="33">
        <v>1.41</v>
      </c>
      <c r="D11" s="33">
        <v>1.36</v>
      </c>
      <c r="E11" s="33">
        <v>1.27</v>
      </c>
      <c r="F11" s="33">
        <v>1.32</v>
      </c>
      <c r="G11" s="33">
        <v>1.33</v>
      </c>
      <c r="H11" s="33">
        <v>1.26</v>
      </c>
      <c r="I11" s="33">
        <v>1.25</v>
      </c>
      <c r="J11" s="34">
        <f t="shared" si="0"/>
        <v>1.3125</v>
      </c>
      <c r="K11" s="1"/>
    </row>
    <row r="12" spans="1:11" ht="15.6" x14ac:dyDescent="0.3">
      <c r="A12" s="1">
        <v>10</v>
      </c>
      <c r="B12" s="35">
        <v>1.25</v>
      </c>
      <c r="C12" s="33">
        <v>1.24</v>
      </c>
      <c r="D12" s="33">
        <v>1.25</v>
      </c>
      <c r="E12" s="33">
        <v>1.29</v>
      </c>
      <c r="F12" s="33">
        <v>1.19</v>
      </c>
      <c r="G12" s="33">
        <v>1.28</v>
      </c>
      <c r="H12" s="33">
        <v>1.1599999999999999</v>
      </c>
      <c r="I12" s="33">
        <v>1.17</v>
      </c>
      <c r="J12" s="34">
        <f t="shared" si="0"/>
        <v>1.22875</v>
      </c>
      <c r="K12" s="29"/>
    </row>
    <row r="13" spans="1:11" ht="15.6" x14ac:dyDescent="0.3">
      <c r="A13" s="1">
        <v>11</v>
      </c>
      <c r="B13" s="35">
        <v>0.72</v>
      </c>
      <c r="C13" s="33">
        <v>0.68</v>
      </c>
      <c r="D13" s="33">
        <v>0.68</v>
      </c>
      <c r="E13" s="33">
        <v>0.79</v>
      </c>
      <c r="F13" s="33">
        <v>0.78</v>
      </c>
      <c r="G13" s="33">
        <v>0.81</v>
      </c>
      <c r="H13" s="33">
        <v>0.64</v>
      </c>
      <c r="I13" s="33">
        <v>0.67</v>
      </c>
      <c r="J13" s="34">
        <f t="shared" si="0"/>
        <v>0.72125000000000006</v>
      </c>
      <c r="K13" s="1"/>
    </row>
    <row r="14" spans="1:11" ht="15.6" x14ac:dyDescent="0.3">
      <c r="A14" s="1">
        <v>12</v>
      </c>
      <c r="B14" s="35">
        <v>0.79</v>
      </c>
      <c r="C14" s="33">
        <v>0.73</v>
      </c>
      <c r="D14" s="33">
        <v>0.72</v>
      </c>
      <c r="E14" s="33">
        <v>0.62</v>
      </c>
      <c r="F14" s="33">
        <v>0.71</v>
      </c>
      <c r="G14" s="33">
        <v>0.64</v>
      </c>
      <c r="H14" s="33">
        <v>0.68</v>
      </c>
      <c r="I14" s="33">
        <v>0.71</v>
      </c>
      <c r="J14" s="34">
        <f t="shared" si="0"/>
        <v>0.7</v>
      </c>
      <c r="K14" s="1"/>
    </row>
    <row r="15" spans="1:11" ht="15.6" x14ac:dyDescent="0.3">
      <c r="A15" s="1">
        <v>13</v>
      </c>
      <c r="B15" s="35">
        <v>0.82</v>
      </c>
      <c r="C15" s="33">
        <v>0.82</v>
      </c>
      <c r="D15" s="33">
        <v>0.82</v>
      </c>
      <c r="E15" s="33">
        <v>0.65</v>
      </c>
      <c r="F15" s="33">
        <v>0.78</v>
      </c>
      <c r="G15" s="33">
        <v>0.73</v>
      </c>
      <c r="H15" s="33">
        <v>0.65</v>
      </c>
      <c r="I15" s="33">
        <v>0.77</v>
      </c>
      <c r="J15" s="34">
        <f t="shared" si="0"/>
        <v>0.75499999999999989</v>
      </c>
      <c r="K15" s="1"/>
    </row>
    <row r="16" spans="1:11" ht="15.6" x14ac:dyDescent="0.3">
      <c r="A16" s="1">
        <v>14</v>
      </c>
      <c r="B16" s="35">
        <v>0.68</v>
      </c>
      <c r="C16" s="33">
        <v>0.7</v>
      </c>
      <c r="D16" s="33">
        <v>0.61</v>
      </c>
      <c r="E16" s="33">
        <v>0.5</v>
      </c>
      <c r="F16" s="33">
        <v>0.51</v>
      </c>
      <c r="G16" s="33">
        <v>0.53</v>
      </c>
      <c r="H16" s="33">
        <v>0.57999999999999996</v>
      </c>
      <c r="I16" s="33">
        <v>0.64</v>
      </c>
      <c r="J16" s="34">
        <f t="shared" si="0"/>
        <v>0.59375</v>
      </c>
      <c r="K16" s="1"/>
    </row>
    <row r="17" spans="1:11" ht="15.6" x14ac:dyDescent="0.3">
      <c r="A17" s="1">
        <v>15</v>
      </c>
      <c r="B17" s="35">
        <v>0.69</v>
      </c>
      <c r="C17" s="33">
        <v>0.72</v>
      </c>
      <c r="D17" s="33">
        <v>0.73</v>
      </c>
      <c r="E17" s="33">
        <v>0.8</v>
      </c>
      <c r="F17" s="33">
        <v>0.75</v>
      </c>
      <c r="G17" s="33">
        <v>0.9</v>
      </c>
      <c r="H17" s="33">
        <v>0.87</v>
      </c>
      <c r="I17" s="33">
        <v>0.75</v>
      </c>
      <c r="J17" s="34">
        <f t="shared" si="0"/>
        <v>0.77625</v>
      </c>
      <c r="K17" s="1"/>
    </row>
    <row r="18" spans="1:11" ht="15.6" x14ac:dyDescent="0.3">
      <c r="A18" s="1">
        <v>16</v>
      </c>
      <c r="B18" s="35">
        <v>0.91</v>
      </c>
      <c r="C18" s="33">
        <v>0.86</v>
      </c>
      <c r="D18" s="33">
        <v>0.91</v>
      </c>
      <c r="E18" s="33">
        <v>0.71</v>
      </c>
      <c r="F18" s="33">
        <v>0.82</v>
      </c>
      <c r="G18" s="33">
        <v>0.83</v>
      </c>
      <c r="H18" s="33">
        <v>0.78</v>
      </c>
      <c r="I18" s="33">
        <v>0.93</v>
      </c>
      <c r="J18" s="34">
        <f t="shared" si="0"/>
        <v>0.84375</v>
      </c>
      <c r="K18" s="1"/>
    </row>
    <row r="19" spans="1:11" ht="15.6" x14ac:dyDescent="0.3">
      <c r="A19" s="1">
        <v>17</v>
      </c>
      <c r="B19" s="35">
        <v>0.26</v>
      </c>
      <c r="C19" s="33">
        <v>0.21</v>
      </c>
      <c r="D19" s="33">
        <v>0.22</v>
      </c>
      <c r="E19" s="33">
        <v>0.19</v>
      </c>
      <c r="F19" s="33">
        <v>0.19</v>
      </c>
      <c r="G19" s="33">
        <v>0.17</v>
      </c>
      <c r="H19" s="33">
        <v>0.17</v>
      </c>
      <c r="I19" s="33">
        <v>0.2</v>
      </c>
      <c r="J19" s="34">
        <f t="shared" si="0"/>
        <v>0.20124999999999996</v>
      </c>
      <c r="K19" s="1"/>
    </row>
    <row r="20" spans="1:11" ht="15.6" x14ac:dyDescent="0.3">
      <c r="A20" s="1">
        <v>18</v>
      </c>
      <c r="B20" s="35">
        <v>0.46</v>
      </c>
      <c r="C20" s="33">
        <v>0.5</v>
      </c>
      <c r="D20" s="33">
        <v>0.5</v>
      </c>
      <c r="E20" s="33">
        <v>0.47</v>
      </c>
      <c r="F20" s="33">
        <v>0.46</v>
      </c>
      <c r="G20" s="33">
        <v>0.51</v>
      </c>
      <c r="H20" s="33">
        <v>0.42</v>
      </c>
      <c r="I20" s="33">
        <v>0.44</v>
      </c>
      <c r="J20" s="34">
        <f t="shared" si="0"/>
        <v>0.47000000000000003</v>
      </c>
      <c r="K20" s="1"/>
    </row>
    <row r="21" spans="1:11" ht="15.6" x14ac:dyDescent="0.3">
      <c r="A21" s="1">
        <v>19</v>
      </c>
      <c r="B21" s="35">
        <v>0.23</v>
      </c>
      <c r="C21" s="33">
        <v>0.34</v>
      </c>
      <c r="D21" s="33">
        <v>0.28999999999999998</v>
      </c>
      <c r="E21" s="33">
        <v>0.31</v>
      </c>
      <c r="F21" s="33">
        <v>0.37</v>
      </c>
      <c r="G21" s="33">
        <v>0.38</v>
      </c>
      <c r="H21" s="33">
        <v>0.25</v>
      </c>
      <c r="I21" s="33">
        <v>0.22</v>
      </c>
      <c r="J21" s="34">
        <f t="shared" si="0"/>
        <v>0.29875000000000002</v>
      </c>
      <c r="K21" s="1"/>
    </row>
    <row r="22" spans="1:11" ht="15.6" x14ac:dyDescent="0.3">
      <c r="A22" s="1">
        <v>20</v>
      </c>
      <c r="B22" s="35">
        <v>0.65</v>
      </c>
      <c r="C22" s="33">
        <v>0.73</v>
      </c>
      <c r="D22" s="33">
        <v>0.75</v>
      </c>
      <c r="E22" s="33">
        <v>0.72</v>
      </c>
      <c r="F22" s="33">
        <v>0.75</v>
      </c>
      <c r="G22" s="33">
        <v>0.73</v>
      </c>
      <c r="H22" s="33">
        <v>0.59</v>
      </c>
      <c r="I22" s="33">
        <v>0.64</v>
      </c>
      <c r="J22" s="34">
        <f t="shared" si="0"/>
        <v>0.69499999999999995</v>
      </c>
      <c r="K22" s="1"/>
    </row>
    <row r="23" spans="1:11" ht="15.6" x14ac:dyDescent="0.3">
      <c r="A23" s="1">
        <v>21</v>
      </c>
      <c r="B23" s="35">
        <v>0.57999999999999996</v>
      </c>
      <c r="C23" s="33">
        <v>0.48</v>
      </c>
      <c r="D23" s="33">
        <v>0.47</v>
      </c>
      <c r="E23" s="33">
        <v>0.48</v>
      </c>
      <c r="F23" s="33">
        <v>0.42</v>
      </c>
      <c r="G23" s="33">
        <v>0.5</v>
      </c>
      <c r="H23" s="33">
        <v>0.45</v>
      </c>
      <c r="I23" s="33">
        <v>0.47</v>
      </c>
      <c r="J23" s="34">
        <f t="shared" si="0"/>
        <v>0.48124999999999996</v>
      </c>
      <c r="K23" s="1"/>
    </row>
    <row r="24" spans="1:11" ht="15.6" x14ac:dyDescent="0.3">
      <c r="A24" s="1">
        <v>22</v>
      </c>
      <c r="B24" s="35">
        <v>0.54</v>
      </c>
      <c r="C24" s="33">
        <v>0.54</v>
      </c>
      <c r="D24" s="33">
        <v>0.6</v>
      </c>
      <c r="E24" s="33">
        <v>0.47</v>
      </c>
      <c r="F24" s="33">
        <v>0.54</v>
      </c>
      <c r="G24" s="33">
        <v>0.54</v>
      </c>
      <c r="H24" s="33">
        <v>0.52</v>
      </c>
      <c r="I24" s="33">
        <v>0.45</v>
      </c>
      <c r="J24" s="34">
        <f t="shared" si="0"/>
        <v>0.52500000000000002</v>
      </c>
      <c r="K24" s="1"/>
    </row>
    <row r="25" spans="1:11" ht="15.6" x14ac:dyDescent="0.3">
      <c r="A25" s="1">
        <v>23</v>
      </c>
      <c r="B25" s="35">
        <v>0.3</v>
      </c>
      <c r="C25" s="33">
        <v>0.35</v>
      </c>
      <c r="D25" s="33">
        <v>0.34</v>
      </c>
      <c r="E25" s="33">
        <v>0.28999999999999998</v>
      </c>
      <c r="F25" s="33">
        <v>0.35</v>
      </c>
      <c r="G25" s="33">
        <v>0.36</v>
      </c>
      <c r="H25" s="33">
        <v>0.32</v>
      </c>
      <c r="I25" s="33">
        <v>0.27</v>
      </c>
      <c r="J25" s="34">
        <f t="shared" si="0"/>
        <v>0.32249999999999995</v>
      </c>
      <c r="K25" s="1"/>
    </row>
    <row r="26" spans="1:11" ht="15.6" x14ac:dyDescent="0.3">
      <c r="A26" s="1">
        <v>24</v>
      </c>
      <c r="B26" s="35">
        <v>0.27</v>
      </c>
      <c r="C26" s="33">
        <v>0.33</v>
      </c>
      <c r="D26" s="33">
        <v>0.35</v>
      </c>
      <c r="E26" s="33">
        <v>0.33</v>
      </c>
      <c r="F26" s="33">
        <v>0.35</v>
      </c>
      <c r="G26" s="33">
        <v>0.38</v>
      </c>
      <c r="H26" s="33">
        <v>0.32</v>
      </c>
      <c r="I26" s="33">
        <v>0.28999999999999998</v>
      </c>
      <c r="J26" s="34">
        <f t="shared" si="0"/>
        <v>0.32749999999999996</v>
      </c>
      <c r="K26" s="1"/>
    </row>
    <row r="27" spans="1:11" ht="15.6" x14ac:dyDescent="0.3">
      <c r="A27" s="1">
        <v>25</v>
      </c>
      <c r="B27" s="35">
        <v>0.96</v>
      </c>
      <c r="C27" s="33">
        <v>1.04</v>
      </c>
      <c r="D27" s="33">
        <v>0.98</v>
      </c>
      <c r="E27" s="33">
        <v>0.96</v>
      </c>
      <c r="F27" s="33">
        <v>0.97</v>
      </c>
      <c r="G27" s="33">
        <v>0.92</v>
      </c>
      <c r="H27" s="33">
        <v>0.82</v>
      </c>
      <c r="I27" s="33">
        <v>0.83</v>
      </c>
      <c r="J27" s="34">
        <f t="shared" si="0"/>
        <v>0.93500000000000005</v>
      </c>
      <c r="K27" s="1"/>
    </row>
    <row r="28" spans="1:11" ht="15.6" x14ac:dyDescent="0.3">
      <c r="A28" s="1">
        <v>26</v>
      </c>
      <c r="B28" s="35">
        <v>1.24</v>
      </c>
      <c r="C28" s="33">
        <v>1.06</v>
      </c>
      <c r="D28" s="33">
        <v>1.02</v>
      </c>
      <c r="E28" s="33">
        <v>1.02</v>
      </c>
      <c r="F28" s="33">
        <v>1.03</v>
      </c>
      <c r="G28" s="33">
        <v>1.1499999999999999</v>
      </c>
      <c r="H28" s="33">
        <v>1.0900000000000001</v>
      </c>
      <c r="I28" s="33">
        <v>1.1299999999999999</v>
      </c>
      <c r="J28" s="34">
        <f t="shared" si="0"/>
        <v>1.0924999999999998</v>
      </c>
      <c r="K28" s="1"/>
    </row>
    <row r="29" spans="1:11" ht="15.6" x14ac:dyDescent="0.3">
      <c r="A29" s="1">
        <v>27</v>
      </c>
      <c r="B29" s="35">
        <v>1.1499999999999999</v>
      </c>
      <c r="C29" s="33">
        <v>1.06</v>
      </c>
      <c r="D29" s="33">
        <v>1.02</v>
      </c>
      <c r="E29" s="33">
        <v>1</v>
      </c>
      <c r="F29" s="33">
        <v>1.01</v>
      </c>
      <c r="G29" s="33">
        <v>0.96</v>
      </c>
      <c r="H29" s="33">
        <v>0.98</v>
      </c>
      <c r="I29" s="33">
        <v>1.06</v>
      </c>
      <c r="J29" s="34">
        <f t="shared" si="0"/>
        <v>1.03</v>
      </c>
      <c r="K29" s="1"/>
    </row>
    <row r="30" spans="1:11" ht="15.6" x14ac:dyDescent="0.3">
      <c r="A30" s="1">
        <v>28</v>
      </c>
      <c r="B30" s="35">
        <v>0.78</v>
      </c>
      <c r="C30" s="33">
        <v>0.77</v>
      </c>
      <c r="D30" s="33">
        <v>0.77</v>
      </c>
      <c r="E30" s="33">
        <v>0.6</v>
      </c>
      <c r="F30" s="33">
        <v>0.76</v>
      </c>
      <c r="G30" s="33">
        <v>0.73</v>
      </c>
      <c r="H30" s="33">
        <v>0.76</v>
      </c>
      <c r="I30" s="33">
        <v>0.78</v>
      </c>
      <c r="J30" s="34">
        <f t="shared" si="0"/>
        <v>0.74375000000000002</v>
      </c>
      <c r="K30" s="1"/>
    </row>
    <row r="31" spans="1:11" ht="15.6" x14ac:dyDescent="0.3">
      <c r="A31" s="1">
        <v>29</v>
      </c>
      <c r="B31" s="35">
        <v>0.94</v>
      </c>
      <c r="C31" s="33">
        <v>1.08</v>
      </c>
      <c r="D31" s="33">
        <v>1.1000000000000001</v>
      </c>
      <c r="E31" s="33">
        <v>1.04</v>
      </c>
      <c r="F31" s="33">
        <v>1.03</v>
      </c>
      <c r="G31" s="33">
        <v>1.03</v>
      </c>
      <c r="H31" s="33">
        <v>0.99</v>
      </c>
      <c r="I31" s="33">
        <v>0.96</v>
      </c>
      <c r="J31" s="34">
        <f t="shared" si="0"/>
        <v>1.0212500000000002</v>
      </c>
      <c r="K31" s="1"/>
    </row>
    <row r="32" spans="1:11" ht="15.6" x14ac:dyDescent="0.3">
      <c r="A32" s="1">
        <v>30</v>
      </c>
      <c r="B32" s="35">
        <v>0.98</v>
      </c>
      <c r="C32" s="33">
        <v>0.92</v>
      </c>
      <c r="D32" s="33">
        <v>0.99</v>
      </c>
      <c r="E32" s="33">
        <v>0.91</v>
      </c>
      <c r="F32" s="33">
        <v>0.92</v>
      </c>
      <c r="G32" s="33">
        <v>0.96</v>
      </c>
      <c r="H32" s="33">
        <v>0.88</v>
      </c>
      <c r="I32" s="33">
        <v>0.93</v>
      </c>
      <c r="J32" s="34">
        <f t="shared" si="0"/>
        <v>0.93624999999999992</v>
      </c>
      <c r="K32" s="1"/>
    </row>
    <row r="33" spans="1:11" ht="15.6" x14ac:dyDescent="0.3">
      <c r="A33" s="1">
        <v>31</v>
      </c>
      <c r="B33" s="35">
        <v>1.4</v>
      </c>
      <c r="C33" s="33">
        <v>1.27</v>
      </c>
      <c r="D33" s="33">
        <v>1.28</v>
      </c>
      <c r="E33" s="33">
        <v>1.2</v>
      </c>
      <c r="F33" s="33">
        <v>1.1599999999999999</v>
      </c>
      <c r="G33" s="33">
        <v>1.18</v>
      </c>
      <c r="H33" s="33">
        <v>1.26</v>
      </c>
      <c r="I33" s="33">
        <v>1.33</v>
      </c>
      <c r="J33" s="34">
        <f t="shared" si="0"/>
        <v>1.26</v>
      </c>
      <c r="K33" s="1"/>
    </row>
    <row r="34" spans="1:11" ht="15.6" x14ac:dyDescent="0.3">
      <c r="A34" s="1">
        <v>32</v>
      </c>
      <c r="B34" s="35">
        <v>1.05</v>
      </c>
      <c r="C34" s="33">
        <v>0.98</v>
      </c>
      <c r="D34" s="33">
        <v>1.02</v>
      </c>
      <c r="E34" s="33">
        <v>0.99</v>
      </c>
      <c r="F34" s="33">
        <v>1.05</v>
      </c>
      <c r="G34" s="33">
        <v>1.04</v>
      </c>
      <c r="H34" s="33">
        <v>0.8</v>
      </c>
      <c r="I34" s="33">
        <v>0.87</v>
      </c>
      <c r="J34" s="34">
        <f t="shared" si="0"/>
        <v>0.97499999999999998</v>
      </c>
      <c r="K34" s="1"/>
    </row>
    <row r="35" spans="1:11" ht="15.6" x14ac:dyDescent="0.3">
      <c r="A35" s="1">
        <v>33</v>
      </c>
      <c r="B35" s="35">
        <v>1.04</v>
      </c>
      <c r="C35" s="33">
        <v>1.18</v>
      </c>
      <c r="D35" s="33">
        <v>1.1100000000000001</v>
      </c>
      <c r="E35" s="33">
        <v>0.94</v>
      </c>
      <c r="F35" s="33">
        <v>0.96</v>
      </c>
      <c r="G35" s="33">
        <v>0.95</v>
      </c>
      <c r="H35" s="33">
        <v>1</v>
      </c>
      <c r="I35" s="33">
        <v>1.08</v>
      </c>
      <c r="J35" s="34">
        <f t="shared" si="0"/>
        <v>1.0325</v>
      </c>
      <c r="K35" s="1"/>
    </row>
    <row r="36" spans="1:11" ht="15.6" x14ac:dyDescent="0.3">
      <c r="A36" s="1">
        <v>34</v>
      </c>
      <c r="B36" s="35">
        <v>1.1200000000000001</v>
      </c>
      <c r="C36" s="33">
        <v>1.0900000000000001</v>
      </c>
      <c r="D36" s="33">
        <v>1.17</v>
      </c>
      <c r="E36" s="33">
        <v>1.01</v>
      </c>
      <c r="F36" s="33">
        <v>1.1000000000000001</v>
      </c>
      <c r="G36" s="33">
        <v>1.1100000000000001</v>
      </c>
      <c r="H36" s="33">
        <v>0.98</v>
      </c>
      <c r="I36" s="33">
        <v>1.05</v>
      </c>
      <c r="J36" s="34">
        <f t="shared" si="0"/>
        <v>1.0787500000000001</v>
      </c>
      <c r="K36" s="1"/>
    </row>
    <row r="37" spans="1:11" ht="15.6" x14ac:dyDescent="0.3">
      <c r="A37" s="1">
        <v>35</v>
      </c>
      <c r="B37" s="35">
        <v>0.86</v>
      </c>
      <c r="C37" s="33">
        <v>0.98</v>
      </c>
      <c r="D37" s="33">
        <v>1.04</v>
      </c>
      <c r="E37" s="33">
        <v>0.98</v>
      </c>
      <c r="F37" s="33">
        <v>0.93</v>
      </c>
      <c r="G37" s="33">
        <v>1.02</v>
      </c>
      <c r="H37" s="33">
        <v>0.94</v>
      </c>
      <c r="I37" s="33">
        <v>0.91</v>
      </c>
      <c r="J37" s="34">
        <f t="shared" si="0"/>
        <v>0.95750000000000002</v>
      </c>
      <c r="K37" s="1"/>
    </row>
    <row r="38" spans="1:11" ht="15.6" x14ac:dyDescent="0.3">
      <c r="A38" s="1">
        <v>36</v>
      </c>
      <c r="B38" s="35">
        <v>0.99</v>
      </c>
      <c r="C38" s="33">
        <v>0.96</v>
      </c>
      <c r="D38" s="33">
        <v>0.93</v>
      </c>
      <c r="E38" s="33">
        <v>1.1000000000000001</v>
      </c>
      <c r="F38" s="33">
        <v>0.87</v>
      </c>
      <c r="G38" s="33">
        <v>1.1299999999999999</v>
      </c>
      <c r="H38" s="33">
        <v>1.1100000000000001</v>
      </c>
      <c r="I38" s="33">
        <v>1.03</v>
      </c>
      <c r="J38" s="34">
        <f t="shared" si="0"/>
        <v>1.0149999999999999</v>
      </c>
      <c r="K38" s="1"/>
    </row>
    <row r="39" spans="1:11" ht="15.6" x14ac:dyDescent="0.3">
      <c r="A39" s="1">
        <v>37</v>
      </c>
      <c r="B39" s="35">
        <v>1.32</v>
      </c>
      <c r="C39" s="33">
        <v>1.36</v>
      </c>
      <c r="D39" s="33">
        <v>1.18</v>
      </c>
      <c r="E39" s="33">
        <v>1.33</v>
      </c>
      <c r="F39" s="33">
        <v>1.35</v>
      </c>
      <c r="G39" s="33">
        <v>1.32</v>
      </c>
      <c r="H39" s="33">
        <v>1.31</v>
      </c>
      <c r="I39" s="33">
        <v>1.29</v>
      </c>
      <c r="J39" s="34">
        <f t="shared" si="0"/>
        <v>1.3075000000000001</v>
      </c>
      <c r="K39" s="1"/>
    </row>
    <row r="40" spans="1:11" ht="15.6" x14ac:dyDescent="0.3">
      <c r="A40" s="1">
        <v>38</v>
      </c>
      <c r="B40" s="35">
        <v>1.28</v>
      </c>
      <c r="C40" s="33">
        <v>1.43</v>
      </c>
      <c r="D40" s="33">
        <v>1.35</v>
      </c>
      <c r="E40" s="33">
        <v>1.32</v>
      </c>
      <c r="F40" s="33">
        <v>1.25</v>
      </c>
      <c r="G40" s="33">
        <v>1.26</v>
      </c>
      <c r="H40" s="33">
        <v>1.28</v>
      </c>
      <c r="I40" s="33">
        <v>1.36</v>
      </c>
      <c r="J40" s="34">
        <f t="shared" si="0"/>
        <v>1.3162499999999999</v>
      </c>
      <c r="K40" s="1"/>
    </row>
    <row r="41" spans="1:11" ht="15.6" x14ac:dyDescent="0.3">
      <c r="A41" s="1">
        <v>39</v>
      </c>
      <c r="B41" s="35">
        <v>1.1200000000000001</v>
      </c>
      <c r="C41" s="33">
        <v>0.94</v>
      </c>
      <c r="D41" s="33">
        <v>0.98</v>
      </c>
      <c r="E41" s="33">
        <v>1.03</v>
      </c>
      <c r="F41" s="33">
        <v>1.02</v>
      </c>
      <c r="G41" s="33">
        <v>0.95</v>
      </c>
      <c r="H41" s="33">
        <v>0.88</v>
      </c>
      <c r="I41" s="33">
        <v>0.9</v>
      </c>
      <c r="J41" s="34">
        <f t="shared" si="0"/>
        <v>0.97750000000000004</v>
      </c>
      <c r="K41" s="1"/>
    </row>
    <row r="42" spans="1:11" ht="15.6" x14ac:dyDescent="0.3">
      <c r="A42" s="1">
        <v>40</v>
      </c>
      <c r="B42" s="35">
        <v>1.1399999999999999</v>
      </c>
      <c r="C42" s="33">
        <v>1</v>
      </c>
      <c r="D42" s="33">
        <v>1.04</v>
      </c>
      <c r="E42" s="33">
        <v>0.97</v>
      </c>
      <c r="F42" s="33">
        <v>0.99</v>
      </c>
      <c r="G42" s="33">
        <v>1.02</v>
      </c>
      <c r="H42" s="33">
        <v>1.01</v>
      </c>
      <c r="I42" s="33">
        <v>1.07</v>
      </c>
      <c r="J42" s="34">
        <f t="shared" si="0"/>
        <v>1.03</v>
      </c>
      <c r="K42" s="1"/>
    </row>
    <row r="43" spans="1:11" x14ac:dyDescent="0.3">
      <c r="A43"/>
    </row>
    <row r="44" spans="1:11" x14ac:dyDescent="0.3">
      <c r="A44"/>
    </row>
    <row r="45" spans="1:11" x14ac:dyDescent="0.3">
      <c r="A45"/>
    </row>
    <row r="46" spans="1:11" x14ac:dyDescent="0.3">
      <c r="A46"/>
    </row>
    <row r="47" spans="1:11" x14ac:dyDescent="0.3">
      <c r="A47"/>
    </row>
    <row r="48" spans="1:11" x14ac:dyDescent="0.3">
      <c r="A48"/>
    </row>
    <row r="49" spans="1:1" x14ac:dyDescent="0.3">
      <c r="A49"/>
    </row>
    <row r="50" spans="1:1" x14ac:dyDescent="0.3">
      <c r="A50"/>
    </row>
    <row r="51" spans="1:1" x14ac:dyDescent="0.3">
      <c r="A51"/>
    </row>
    <row r="52" spans="1:1" x14ac:dyDescent="0.3">
      <c r="A52"/>
    </row>
    <row r="53" spans="1:1" x14ac:dyDescent="0.3">
      <c r="A53"/>
    </row>
    <row r="54" spans="1:1" x14ac:dyDescent="0.3">
      <c r="A54"/>
    </row>
    <row r="55" spans="1:1" x14ac:dyDescent="0.3">
      <c r="A55"/>
    </row>
    <row r="56" spans="1:1" x14ac:dyDescent="0.3">
      <c r="A56"/>
    </row>
    <row r="57" spans="1:1" x14ac:dyDescent="0.3">
      <c r="A57"/>
    </row>
    <row r="58" spans="1:1" x14ac:dyDescent="0.3">
      <c r="A58"/>
    </row>
    <row r="59" spans="1:1" x14ac:dyDescent="0.3">
      <c r="A59"/>
    </row>
    <row r="60" spans="1:1" x14ac:dyDescent="0.3">
      <c r="A60"/>
    </row>
    <row r="61" spans="1:1" x14ac:dyDescent="0.3">
      <c r="A61"/>
    </row>
    <row r="62" spans="1:1" x14ac:dyDescent="0.3">
      <c r="A62"/>
    </row>
    <row r="63" spans="1:1" x14ac:dyDescent="0.3">
      <c r="A63"/>
    </row>
    <row r="64" spans="1:1" x14ac:dyDescent="0.3">
      <c r="A64"/>
    </row>
    <row r="65" spans="1:1" x14ac:dyDescent="0.3">
      <c r="A65"/>
    </row>
    <row r="66" spans="1:1" x14ac:dyDescent="0.3">
      <c r="A66"/>
    </row>
    <row r="67" spans="1:1" x14ac:dyDescent="0.3">
      <c r="A67"/>
    </row>
    <row r="68" spans="1:1" x14ac:dyDescent="0.3">
      <c r="A68"/>
    </row>
    <row r="69" spans="1:1" x14ac:dyDescent="0.3">
      <c r="A69"/>
    </row>
    <row r="70" spans="1:1" x14ac:dyDescent="0.3">
      <c r="A70"/>
    </row>
    <row r="71" spans="1:1" x14ac:dyDescent="0.3">
      <c r="A71"/>
    </row>
    <row r="72" spans="1:1" x14ac:dyDescent="0.3">
      <c r="A72"/>
    </row>
    <row r="73" spans="1:1" x14ac:dyDescent="0.3">
      <c r="A73"/>
    </row>
    <row r="74" spans="1:1" x14ac:dyDescent="0.3">
      <c r="A74"/>
    </row>
    <row r="75" spans="1:1" x14ac:dyDescent="0.3">
      <c r="A75"/>
    </row>
    <row r="76" spans="1:1" x14ac:dyDescent="0.3">
      <c r="A76"/>
    </row>
    <row r="77" spans="1:1" x14ac:dyDescent="0.3">
      <c r="A77"/>
    </row>
    <row r="78" spans="1:1" x14ac:dyDescent="0.3">
      <c r="A78"/>
    </row>
    <row r="79" spans="1:1" x14ac:dyDescent="0.3">
      <c r="A79"/>
    </row>
    <row r="80" spans="1:1" x14ac:dyDescent="0.3">
      <c r="A80"/>
    </row>
    <row r="81" spans="1:1" x14ac:dyDescent="0.3">
      <c r="A81"/>
    </row>
    <row r="82" spans="1:1" x14ac:dyDescent="0.3">
      <c r="A82"/>
    </row>
    <row r="83" spans="1:1" x14ac:dyDescent="0.3">
      <c r="A83"/>
    </row>
    <row r="84" spans="1:1" x14ac:dyDescent="0.3">
      <c r="A84"/>
    </row>
    <row r="85" spans="1:1" x14ac:dyDescent="0.3">
      <c r="A85"/>
    </row>
    <row r="86" spans="1:1" x14ac:dyDescent="0.3">
      <c r="A86"/>
    </row>
    <row r="87" spans="1:1" x14ac:dyDescent="0.3">
      <c r="A87"/>
    </row>
    <row r="88" spans="1:1" x14ac:dyDescent="0.3">
      <c r="A88"/>
    </row>
    <row r="89" spans="1:1" x14ac:dyDescent="0.3">
      <c r="A89"/>
    </row>
    <row r="90" spans="1:1" x14ac:dyDescent="0.3">
      <c r="A90"/>
    </row>
    <row r="91" spans="1:1" x14ac:dyDescent="0.3">
      <c r="A91"/>
    </row>
    <row r="92" spans="1:1" x14ac:dyDescent="0.3">
      <c r="A92"/>
    </row>
    <row r="93" spans="1:1" x14ac:dyDescent="0.3">
      <c r="A93"/>
    </row>
    <row r="94" spans="1:1" x14ac:dyDescent="0.3">
      <c r="A94"/>
    </row>
    <row r="95" spans="1:1" x14ac:dyDescent="0.3">
      <c r="A95"/>
    </row>
    <row r="96" spans="1:1" x14ac:dyDescent="0.3">
      <c r="A96"/>
    </row>
    <row r="97" spans="1:10" x14ac:dyDescent="0.3">
      <c r="A97"/>
    </row>
    <row r="98" spans="1:10" x14ac:dyDescent="0.3">
      <c r="A98"/>
    </row>
    <row r="99" spans="1:10" x14ac:dyDescent="0.3">
      <c r="A99"/>
    </row>
    <row r="100" spans="1:10" x14ac:dyDescent="0.3">
      <c r="A100"/>
    </row>
    <row r="101" spans="1:10" x14ac:dyDescent="0.3">
      <c r="A101"/>
    </row>
    <row r="102" spans="1:10" x14ac:dyDescent="0.3">
      <c r="A102"/>
    </row>
    <row r="103" spans="1:10" x14ac:dyDescent="0.3">
      <c r="A103"/>
      <c r="J103" s="19"/>
    </row>
    <row r="104" spans="1:10" x14ac:dyDescent="0.3">
      <c r="A104"/>
      <c r="J104" s="19"/>
    </row>
    <row r="105" spans="1:10" x14ac:dyDescent="0.3">
      <c r="A105"/>
    </row>
    <row r="106" spans="1:10" x14ac:dyDescent="0.3">
      <c r="A106"/>
    </row>
    <row r="107" spans="1:10" x14ac:dyDescent="0.3">
      <c r="A107"/>
    </row>
    <row r="108" spans="1:10" x14ac:dyDescent="0.3">
      <c r="A108"/>
    </row>
    <row r="109" spans="1:10" x14ac:dyDescent="0.3">
      <c r="A109"/>
    </row>
    <row r="110" spans="1:10" x14ac:dyDescent="0.3">
      <c r="A110"/>
    </row>
    <row r="111" spans="1:10" x14ac:dyDescent="0.3">
      <c r="A111"/>
    </row>
    <row r="112" spans="1:10" x14ac:dyDescent="0.3">
      <c r="A112"/>
    </row>
    <row r="113" spans="1:1" x14ac:dyDescent="0.3">
      <c r="A113"/>
    </row>
    <row r="114" spans="1:1" x14ac:dyDescent="0.3">
      <c r="A114"/>
    </row>
    <row r="115" spans="1:1" x14ac:dyDescent="0.3">
      <c r="A115"/>
    </row>
    <row r="116" spans="1:1" x14ac:dyDescent="0.3">
      <c r="A116"/>
    </row>
    <row r="117" spans="1:1" x14ac:dyDescent="0.3">
      <c r="A117"/>
    </row>
    <row r="118" spans="1:1" x14ac:dyDescent="0.3">
      <c r="A118"/>
    </row>
    <row r="119" spans="1:1" x14ac:dyDescent="0.3">
      <c r="A119"/>
    </row>
    <row r="120" spans="1:1" x14ac:dyDescent="0.3">
      <c r="A120"/>
    </row>
    <row r="121" spans="1:1" x14ac:dyDescent="0.3">
      <c r="A121"/>
    </row>
    <row r="122" spans="1:1" x14ac:dyDescent="0.3">
      <c r="A122"/>
    </row>
    <row r="123" spans="1:1" x14ac:dyDescent="0.3">
      <c r="A123"/>
    </row>
    <row r="124" spans="1:1" x14ac:dyDescent="0.3">
      <c r="A124"/>
    </row>
    <row r="125" spans="1:1" x14ac:dyDescent="0.3">
      <c r="A125"/>
    </row>
    <row r="126" spans="1:1" x14ac:dyDescent="0.3">
      <c r="A126"/>
    </row>
    <row r="127" spans="1:1" x14ac:dyDescent="0.3">
      <c r="A127"/>
    </row>
    <row r="128" spans="1:1" x14ac:dyDescent="0.3">
      <c r="A128"/>
    </row>
    <row r="129" spans="1:1" x14ac:dyDescent="0.3">
      <c r="A129"/>
    </row>
    <row r="130" spans="1:1" x14ac:dyDescent="0.3">
      <c r="A130"/>
    </row>
    <row r="131" spans="1:1" x14ac:dyDescent="0.3">
      <c r="A131"/>
    </row>
    <row r="132" spans="1:1" x14ac:dyDescent="0.3">
      <c r="A132"/>
    </row>
    <row r="133" spans="1:1" x14ac:dyDescent="0.3">
      <c r="A133"/>
    </row>
    <row r="134" spans="1:1" x14ac:dyDescent="0.3">
      <c r="A134"/>
    </row>
    <row r="135" spans="1:1" x14ac:dyDescent="0.3">
      <c r="A135"/>
    </row>
    <row r="136" spans="1:1" x14ac:dyDescent="0.3">
      <c r="A136"/>
    </row>
    <row r="137" spans="1:1" x14ac:dyDescent="0.3">
      <c r="A137"/>
    </row>
    <row r="138" spans="1:1" x14ac:dyDescent="0.3">
      <c r="A138"/>
    </row>
    <row r="139" spans="1:1" x14ac:dyDescent="0.3">
      <c r="A139"/>
    </row>
    <row r="140" spans="1:1" x14ac:dyDescent="0.3">
      <c r="A140"/>
    </row>
    <row r="141" spans="1:1" x14ac:dyDescent="0.3">
      <c r="A141"/>
    </row>
    <row r="142" spans="1:1" x14ac:dyDescent="0.3">
      <c r="A142"/>
    </row>
    <row r="143" spans="1:1" x14ac:dyDescent="0.3">
      <c r="A143"/>
    </row>
    <row r="144" spans="1:1" x14ac:dyDescent="0.3">
      <c r="A144"/>
    </row>
    <row r="145" spans="1:1" x14ac:dyDescent="0.3">
      <c r="A145"/>
    </row>
    <row r="146" spans="1:1" x14ac:dyDescent="0.3">
      <c r="A146"/>
    </row>
    <row r="147" spans="1:1" x14ac:dyDescent="0.3">
      <c r="A147"/>
    </row>
    <row r="148" spans="1:1" x14ac:dyDescent="0.3">
      <c r="A148"/>
    </row>
    <row r="149" spans="1:1" x14ac:dyDescent="0.3">
      <c r="A149"/>
    </row>
    <row r="150" spans="1:1" x14ac:dyDescent="0.3">
      <c r="A150"/>
    </row>
    <row r="151" spans="1:1" x14ac:dyDescent="0.3">
      <c r="A151"/>
    </row>
    <row r="152" spans="1:1" x14ac:dyDescent="0.3">
      <c r="A152"/>
    </row>
    <row r="153" spans="1:1" x14ac:dyDescent="0.3">
      <c r="A153"/>
    </row>
    <row r="154" spans="1:1" x14ac:dyDescent="0.3">
      <c r="A154"/>
    </row>
    <row r="155" spans="1:1" x14ac:dyDescent="0.3">
      <c r="A155"/>
    </row>
    <row r="156" spans="1:1" x14ac:dyDescent="0.3">
      <c r="A156"/>
    </row>
    <row r="157" spans="1:1" x14ac:dyDescent="0.3">
      <c r="A157"/>
    </row>
    <row r="158" spans="1:1" x14ac:dyDescent="0.3">
      <c r="A158"/>
    </row>
    <row r="159" spans="1:1" x14ac:dyDescent="0.3">
      <c r="A159"/>
    </row>
    <row r="160" spans="1:1" x14ac:dyDescent="0.3">
      <c r="A160"/>
    </row>
    <row r="161" spans="1:1" x14ac:dyDescent="0.3">
      <c r="A161"/>
    </row>
    <row r="162" spans="1:1" x14ac:dyDescent="0.3">
      <c r="A162"/>
    </row>
    <row r="163" spans="1:1" x14ac:dyDescent="0.3">
      <c r="A163"/>
    </row>
    <row r="164" spans="1:1" x14ac:dyDescent="0.3">
      <c r="A164"/>
    </row>
    <row r="165" spans="1:1" x14ac:dyDescent="0.3">
      <c r="A165"/>
    </row>
    <row r="166" spans="1:1" x14ac:dyDescent="0.3">
      <c r="A166"/>
    </row>
    <row r="167" spans="1:1" x14ac:dyDescent="0.3">
      <c r="A167"/>
    </row>
    <row r="168" spans="1:1" x14ac:dyDescent="0.3">
      <c r="A168"/>
    </row>
    <row r="169" spans="1:1" x14ac:dyDescent="0.3">
      <c r="A169"/>
    </row>
    <row r="170" spans="1:1" x14ac:dyDescent="0.3">
      <c r="A170"/>
    </row>
    <row r="171" spans="1:1" x14ac:dyDescent="0.3">
      <c r="A171"/>
    </row>
    <row r="172" spans="1:1" x14ac:dyDescent="0.3">
      <c r="A172"/>
    </row>
    <row r="173" spans="1:1" x14ac:dyDescent="0.3">
      <c r="A173"/>
    </row>
    <row r="174" spans="1:1" x14ac:dyDescent="0.3">
      <c r="A174"/>
    </row>
    <row r="175" spans="1:1" x14ac:dyDescent="0.3">
      <c r="A175"/>
    </row>
    <row r="176" spans="1:1" x14ac:dyDescent="0.3">
      <c r="A176"/>
    </row>
    <row r="177" spans="1:1" x14ac:dyDescent="0.3">
      <c r="A177"/>
    </row>
    <row r="178" spans="1:1" x14ac:dyDescent="0.3">
      <c r="A178"/>
    </row>
    <row r="179" spans="1:1" x14ac:dyDescent="0.3">
      <c r="A179"/>
    </row>
    <row r="180" spans="1:1" x14ac:dyDescent="0.3">
      <c r="A180"/>
    </row>
    <row r="181" spans="1:1" x14ac:dyDescent="0.3">
      <c r="A181"/>
    </row>
    <row r="182" spans="1:1" x14ac:dyDescent="0.3">
      <c r="A182"/>
    </row>
    <row r="183" spans="1:1" x14ac:dyDescent="0.3">
      <c r="A183"/>
    </row>
    <row r="184" spans="1:1" x14ac:dyDescent="0.3">
      <c r="A184"/>
    </row>
    <row r="185" spans="1:1" x14ac:dyDescent="0.3">
      <c r="A185"/>
    </row>
    <row r="186" spans="1:1" x14ac:dyDescent="0.3">
      <c r="A186"/>
    </row>
    <row r="187" spans="1:1" x14ac:dyDescent="0.3">
      <c r="A187"/>
    </row>
    <row r="188" spans="1:1" x14ac:dyDescent="0.3">
      <c r="A188"/>
    </row>
    <row r="189" spans="1:1" x14ac:dyDescent="0.3">
      <c r="A189"/>
    </row>
    <row r="190" spans="1:1" x14ac:dyDescent="0.3">
      <c r="A190"/>
    </row>
    <row r="191" spans="1:1" x14ac:dyDescent="0.3">
      <c r="A191"/>
    </row>
    <row r="192" spans="1:1" x14ac:dyDescent="0.3">
      <c r="A192"/>
    </row>
    <row r="193" spans="1:1" x14ac:dyDescent="0.3">
      <c r="A193"/>
    </row>
    <row r="194" spans="1:1" x14ac:dyDescent="0.3">
      <c r="A194"/>
    </row>
    <row r="195" spans="1:1" x14ac:dyDescent="0.3">
      <c r="A195"/>
    </row>
    <row r="196" spans="1:1" x14ac:dyDescent="0.3">
      <c r="A196"/>
    </row>
    <row r="197" spans="1:1" x14ac:dyDescent="0.3">
      <c r="A197"/>
    </row>
    <row r="198" spans="1:1" x14ac:dyDescent="0.3">
      <c r="A198"/>
    </row>
    <row r="199" spans="1:1" x14ac:dyDescent="0.3">
      <c r="A199"/>
    </row>
    <row r="200" spans="1:1" x14ac:dyDescent="0.3">
      <c r="A200"/>
    </row>
    <row r="201" spans="1:1" x14ac:dyDescent="0.3">
      <c r="A201"/>
    </row>
    <row r="202" spans="1:1" x14ac:dyDescent="0.3">
      <c r="A202"/>
    </row>
    <row r="203" spans="1:1" x14ac:dyDescent="0.3">
      <c r="A203"/>
    </row>
    <row r="204" spans="1:1" x14ac:dyDescent="0.3">
      <c r="A204"/>
    </row>
    <row r="205" spans="1:1" x14ac:dyDescent="0.3">
      <c r="A205"/>
    </row>
    <row r="206" spans="1:1" x14ac:dyDescent="0.3">
      <c r="A206"/>
    </row>
    <row r="207" spans="1:1" x14ac:dyDescent="0.3">
      <c r="A207"/>
    </row>
    <row r="208" spans="1:1" x14ac:dyDescent="0.3">
      <c r="A208"/>
    </row>
    <row r="209" spans="1:1" x14ac:dyDescent="0.3">
      <c r="A209"/>
    </row>
    <row r="210" spans="1:1" x14ac:dyDescent="0.3">
      <c r="A210"/>
    </row>
    <row r="211" spans="1:1" x14ac:dyDescent="0.3">
      <c r="A211"/>
    </row>
    <row r="212" spans="1:1" x14ac:dyDescent="0.3">
      <c r="A212"/>
    </row>
    <row r="213" spans="1:1" x14ac:dyDescent="0.3">
      <c r="A213"/>
    </row>
    <row r="214" spans="1:1" x14ac:dyDescent="0.3">
      <c r="A214"/>
    </row>
    <row r="215" spans="1:1" x14ac:dyDescent="0.3">
      <c r="A215"/>
    </row>
    <row r="216" spans="1:1" x14ac:dyDescent="0.3">
      <c r="A216"/>
    </row>
    <row r="217" spans="1:1" x14ac:dyDescent="0.3">
      <c r="A217"/>
    </row>
    <row r="218" spans="1:1" x14ac:dyDescent="0.3">
      <c r="A218"/>
    </row>
    <row r="219" spans="1:1" x14ac:dyDescent="0.3">
      <c r="A219"/>
    </row>
    <row r="220" spans="1:1" x14ac:dyDescent="0.3">
      <c r="A220"/>
    </row>
    <row r="221" spans="1:1" x14ac:dyDescent="0.3">
      <c r="A221"/>
    </row>
    <row r="222" spans="1:1" x14ac:dyDescent="0.3">
      <c r="A222"/>
    </row>
    <row r="223" spans="1:1" x14ac:dyDescent="0.3">
      <c r="A223"/>
    </row>
    <row r="224" spans="1:1" x14ac:dyDescent="0.3">
      <c r="A224"/>
    </row>
    <row r="225" spans="1:1" x14ac:dyDescent="0.3">
      <c r="A225"/>
    </row>
    <row r="226" spans="1:1" x14ac:dyDescent="0.3">
      <c r="A226"/>
    </row>
    <row r="227" spans="1:1" x14ac:dyDescent="0.3">
      <c r="A227"/>
    </row>
    <row r="228" spans="1:1" x14ac:dyDescent="0.3">
      <c r="A228"/>
    </row>
    <row r="229" spans="1:1" x14ac:dyDescent="0.3">
      <c r="A229"/>
    </row>
    <row r="230" spans="1:1" x14ac:dyDescent="0.3">
      <c r="A230"/>
    </row>
    <row r="231" spans="1:1" x14ac:dyDescent="0.3">
      <c r="A231"/>
    </row>
    <row r="232" spans="1:1" x14ac:dyDescent="0.3">
      <c r="A232"/>
    </row>
    <row r="233" spans="1:1" x14ac:dyDescent="0.3">
      <c r="A233"/>
    </row>
    <row r="234" spans="1:1" x14ac:dyDescent="0.3">
      <c r="A234"/>
    </row>
    <row r="235" spans="1:1" x14ac:dyDescent="0.3">
      <c r="A235"/>
    </row>
    <row r="236" spans="1:1" x14ac:dyDescent="0.3">
      <c r="A236"/>
    </row>
    <row r="237" spans="1:1" x14ac:dyDescent="0.3">
      <c r="A237"/>
    </row>
    <row r="238" spans="1:1" x14ac:dyDescent="0.3">
      <c r="A238"/>
    </row>
    <row r="239" spans="1:1" x14ac:dyDescent="0.3">
      <c r="A239"/>
    </row>
    <row r="240" spans="1:1" x14ac:dyDescent="0.3">
      <c r="A240"/>
    </row>
    <row r="241" spans="1:1" x14ac:dyDescent="0.3">
      <c r="A241"/>
    </row>
    <row r="242" spans="1:1" x14ac:dyDescent="0.3">
      <c r="A242"/>
    </row>
    <row r="243" spans="1:1" x14ac:dyDescent="0.3">
      <c r="A243"/>
    </row>
    <row r="244" spans="1:1" x14ac:dyDescent="0.3">
      <c r="A244"/>
    </row>
    <row r="245" spans="1:1" x14ac:dyDescent="0.3">
      <c r="A245"/>
    </row>
    <row r="246" spans="1:1" x14ac:dyDescent="0.3">
      <c r="A246"/>
    </row>
    <row r="247" spans="1:1" x14ac:dyDescent="0.3">
      <c r="A247"/>
    </row>
    <row r="248" spans="1:1" x14ac:dyDescent="0.3">
      <c r="A248"/>
    </row>
    <row r="249" spans="1:1" x14ac:dyDescent="0.3">
      <c r="A249"/>
    </row>
    <row r="250" spans="1:1" x14ac:dyDescent="0.3">
      <c r="A250"/>
    </row>
    <row r="251" spans="1:1" x14ac:dyDescent="0.3">
      <c r="A251"/>
    </row>
    <row r="252" spans="1:1" x14ac:dyDescent="0.3">
      <c r="A252"/>
    </row>
    <row r="253" spans="1:1" x14ac:dyDescent="0.3">
      <c r="A253"/>
    </row>
    <row r="254" spans="1:1" x14ac:dyDescent="0.3">
      <c r="A254"/>
    </row>
    <row r="255" spans="1:1" x14ac:dyDescent="0.3">
      <c r="A255"/>
    </row>
    <row r="256" spans="1:1" x14ac:dyDescent="0.3">
      <c r="A256"/>
    </row>
    <row r="257" spans="1:1" x14ac:dyDescent="0.3">
      <c r="A257"/>
    </row>
    <row r="258" spans="1:1" x14ac:dyDescent="0.3">
      <c r="A258"/>
    </row>
    <row r="259" spans="1:1" x14ac:dyDescent="0.3">
      <c r="A259"/>
    </row>
    <row r="260" spans="1:1" x14ac:dyDescent="0.3">
      <c r="A260"/>
    </row>
    <row r="261" spans="1:1" x14ac:dyDescent="0.3">
      <c r="A261"/>
    </row>
    <row r="262" spans="1:1" x14ac:dyDescent="0.3">
      <c r="A262"/>
    </row>
    <row r="263" spans="1:1" x14ac:dyDescent="0.3">
      <c r="A263"/>
    </row>
    <row r="264" spans="1:1" x14ac:dyDescent="0.3">
      <c r="A264"/>
    </row>
    <row r="265" spans="1:1" x14ac:dyDescent="0.3">
      <c r="A265"/>
    </row>
    <row r="266" spans="1:1" x14ac:dyDescent="0.3">
      <c r="A266"/>
    </row>
    <row r="267" spans="1:1" x14ac:dyDescent="0.3">
      <c r="A267"/>
    </row>
    <row r="268" spans="1:1" x14ac:dyDescent="0.3">
      <c r="A268"/>
    </row>
    <row r="269" spans="1:1" x14ac:dyDescent="0.3">
      <c r="A269"/>
    </row>
    <row r="270" spans="1:1" x14ac:dyDescent="0.3">
      <c r="A270"/>
    </row>
    <row r="271" spans="1:1" x14ac:dyDescent="0.3">
      <c r="A271"/>
    </row>
    <row r="272" spans="1:1" x14ac:dyDescent="0.3">
      <c r="A272"/>
    </row>
    <row r="273" spans="1:1" x14ac:dyDescent="0.3">
      <c r="A273"/>
    </row>
    <row r="274" spans="1:1" x14ac:dyDescent="0.3">
      <c r="A274"/>
    </row>
    <row r="275" spans="1:1" x14ac:dyDescent="0.3">
      <c r="A275"/>
    </row>
    <row r="276" spans="1:1" x14ac:dyDescent="0.3">
      <c r="A276"/>
    </row>
    <row r="277" spans="1:1" x14ac:dyDescent="0.3">
      <c r="A277"/>
    </row>
    <row r="278" spans="1:1" x14ac:dyDescent="0.3">
      <c r="A278"/>
    </row>
    <row r="279" spans="1:1" x14ac:dyDescent="0.3">
      <c r="A279"/>
    </row>
    <row r="280" spans="1:1" x14ac:dyDescent="0.3">
      <c r="A280"/>
    </row>
    <row r="281" spans="1:1" x14ac:dyDescent="0.3">
      <c r="A281"/>
    </row>
    <row r="282" spans="1:1" x14ac:dyDescent="0.3">
      <c r="A282"/>
    </row>
    <row r="283" spans="1:1" x14ac:dyDescent="0.3">
      <c r="A283"/>
    </row>
    <row r="284" spans="1:1" x14ac:dyDescent="0.3">
      <c r="A284"/>
    </row>
    <row r="285" spans="1:1" x14ac:dyDescent="0.3">
      <c r="A285"/>
    </row>
    <row r="286" spans="1:1" x14ac:dyDescent="0.3">
      <c r="A286"/>
    </row>
    <row r="287" spans="1:1" x14ac:dyDescent="0.3">
      <c r="A287"/>
    </row>
    <row r="288" spans="1:1" x14ac:dyDescent="0.3">
      <c r="A288"/>
    </row>
    <row r="289" spans="1:1" x14ac:dyDescent="0.3">
      <c r="A289"/>
    </row>
    <row r="290" spans="1:1" x14ac:dyDescent="0.3">
      <c r="A290"/>
    </row>
    <row r="291" spans="1:1" x14ac:dyDescent="0.3">
      <c r="A291"/>
    </row>
    <row r="292" spans="1:1" x14ac:dyDescent="0.3">
      <c r="A292"/>
    </row>
    <row r="293" spans="1:1" x14ac:dyDescent="0.3">
      <c r="A293"/>
    </row>
    <row r="294" spans="1:1" x14ac:dyDescent="0.3">
      <c r="A294"/>
    </row>
    <row r="295" spans="1:1" x14ac:dyDescent="0.3">
      <c r="A295"/>
    </row>
    <row r="296" spans="1:1" x14ac:dyDescent="0.3">
      <c r="A296"/>
    </row>
    <row r="297" spans="1:1" x14ac:dyDescent="0.3">
      <c r="A297"/>
    </row>
    <row r="298" spans="1:1" x14ac:dyDescent="0.3">
      <c r="A298"/>
    </row>
    <row r="299" spans="1:1" x14ac:dyDescent="0.3">
      <c r="A299"/>
    </row>
    <row r="300" spans="1:1" x14ac:dyDescent="0.3">
      <c r="A300"/>
    </row>
    <row r="301" spans="1:1" x14ac:dyDescent="0.3">
      <c r="A301"/>
    </row>
    <row r="302" spans="1:1" x14ac:dyDescent="0.3">
      <c r="A302"/>
    </row>
    <row r="303" spans="1:1" x14ac:dyDescent="0.3">
      <c r="A303"/>
    </row>
    <row r="304" spans="1:1" x14ac:dyDescent="0.3">
      <c r="A304"/>
    </row>
    <row r="305" spans="1:1" x14ac:dyDescent="0.3">
      <c r="A305"/>
    </row>
    <row r="306" spans="1:1" x14ac:dyDescent="0.3">
      <c r="A306"/>
    </row>
    <row r="307" spans="1:1" x14ac:dyDescent="0.3">
      <c r="A307"/>
    </row>
    <row r="308" spans="1:1" x14ac:dyDescent="0.3">
      <c r="A308"/>
    </row>
    <row r="309" spans="1:1" x14ac:dyDescent="0.3">
      <c r="A309"/>
    </row>
    <row r="310" spans="1:1" x14ac:dyDescent="0.3">
      <c r="A310"/>
    </row>
    <row r="311" spans="1:1" x14ac:dyDescent="0.3">
      <c r="A311"/>
    </row>
    <row r="312" spans="1:1" x14ac:dyDescent="0.3">
      <c r="A312"/>
    </row>
    <row r="313" spans="1:1" x14ac:dyDescent="0.3">
      <c r="A313"/>
    </row>
    <row r="314" spans="1:1" x14ac:dyDescent="0.3">
      <c r="A314"/>
    </row>
    <row r="315" spans="1:1" x14ac:dyDescent="0.3">
      <c r="A315"/>
    </row>
    <row r="316" spans="1:1" x14ac:dyDescent="0.3">
      <c r="A316"/>
    </row>
    <row r="317" spans="1:1" x14ac:dyDescent="0.3">
      <c r="A317"/>
    </row>
    <row r="318" spans="1:1" x14ac:dyDescent="0.3">
      <c r="A318"/>
    </row>
    <row r="319" spans="1:1" x14ac:dyDescent="0.3">
      <c r="A319"/>
    </row>
    <row r="320" spans="1:1" x14ac:dyDescent="0.3">
      <c r="A320"/>
    </row>
    <row r="321" spans="1:1" x14ac:dyDescent="0.3">
      <c r="A321"/>
    </row>
    <row r="322" spans="1:1" x14ac:dyDescent="0.3">
      <c r="A322"/>
    </row>
    <row r="323" spans="1:1" x14ac:dyDescent="0.3">
      <c r="A323"/>
    </row>
    <row r="324" spans="1:1" x14ac:dyDescent="0.3">
      <c r="A324"/>
    </row>
    <row r="325" spans="1:1" x14ac:dyDescent="0.3">
      <c r="A325"/>
    </row>
    <row r="326" spans="1:1" x14ac:dyDescent="0.3">
      <c r="A326"/>
    </row>
    <row r="327" spans="1:1" x14ac:dyDescent="0.3">
      <c r="A327"/>
    </row>
    <row r="328" spans="1:1" x14ac:dyDescent="0.3">
      <c r="A328"/>
    </row>
    <row r="329" spans="1:1" x14ac:dyDescent="0.3">
      <c r="A329"/>
    </row>
    <row r="330" spans="1:1" x14ac:dyDescent="0.3">
      <c r="A330"/>
    </row>
    <row r="331" spans="1:1" x14ac:dyDescent="0.3">
      <c r="A331"/>
    </row>
    <row r="332" spans="1:1" x14ac:dyDescent="0.3">
      <c r="A332"/>
    </row>
    <row r="333" spans="1:1" x14ac:dyDescent="0.3">
      <c r="A333"/>
    </row>
    <row r="334" spans="1:1" x14ac:dyDescent="0.3">
      <c r="A334"/>
    </row>
    <row r="335" spans="1:1" x14ac:dyDescent="0.3">
      <c r="A335"/>
    </row>
    <row r="336" spans="1:1" x14ac:dyDescent="0.3">
      <c r="A336"/>
    </row>
    <row r="337" spans="1:1" x14ac:dyDescent="0.3">
      <c r="A337"/>
    </row>
    <row r="338" spans="1:1" x14ac:dyDescent="0.3">
      <c r="A338"/>
    </row>
    <row r="339" spans="1:1" x14ac:dyDescent="0.3">
      <c r="A339"/>
    </row>
    <row r="340" spans="1:1" x14ac:dyDescent="0.3">
      <c r="A340"/>
    </row>
    <row r="341" spans="1:1" x14ac:dyDescent="0.3">
      <c r="A341"/>
    </row>
    <row r="342" spans="1:1" x14ac:dyDescent="0.3">
      <c r="A342"/>
    </row>
    <row r="343" spans="1:1" x14ac:dyDescent="0.3">
      <c r="A343"/>
    </row>
    <row r="344" spans="1:1" x14ac:dyDescent="0.3">
      <c r="A344"/>
    </row>
    <row r="345" spans="1:1" x14ac:dyDescent="0.3">
      <c r="A345"/>
    </row>
    <row r="346" spans="1:1" x14ac:dyDescent="0.3">
      <c r="A346"/>
    </row>
    <row r="347" spans="1:1" x14ac:dyDescent="0.3">
      <c r="A347"/>
    </row>
    <row r="348" spans="1:1" x14ac:dyDescent="0.3">
      <c r="A348"/>
    </row>
    <row r="349" spans="1:1" x14ac:dyDescent="0.3">
      <c r="A349"/>
    </row>
    <row r="350" spans="1:1" x14ac:dyDescent="0.3">
      <c r="A350"/>
    </row>
    <row r="351" spans="1:1" x14ac:dyDescent="0.3">
      <c r="A351"/>
    </row>
    <row r="352" spans="1:1" x14ac:dyDescent="0.3">
      <c r="A352"/>
    </row>
    <row r="353" spans="1:1" x14ac:dyDescent="0.3">
      <c r="A353"/>
    </row>
    <row r="354" spans="1:1" x14ac:dyDescent="0.3">
      <c r="A354"/>
    </row>
    <row r="355" spans="1:1" x14ac:dyDescent="0.3">
      <c r="A355"/>
    </row>
    <row r="356" spans="1:1" x14ac:dyDescent="0.3">
      <c r="A356"/>
    </row>
    <row r="357" spans="1:1" x14ac:dyDescent="0.3">
      <c r="A357"/>
    </row>
    <row r="358" spans="1:1" x14ac:dyDescent="0.3">
      <c r="A358"/>
    </row>
    <row r="359" spans="1:1" x14ac:dyDescent="0.3">
      <c r="A359"/>
    </row>
    <row r="360" spans="1:1" x14ac:dyDescent="0.3">
      <c r="A360"/>
    </row>
    <row r="361" spans="1:1" x14ac:dyDescent="0.3">
      <c r="A361"/>
    </row>
    <row r="362" spans="1:1" x14ac:dyDescent="0.3">
      <c r="A362"/>
    </row>
    <row r="363" spans="1:1" x14ac:dyDescent="0.3">
      <c r="A363"/>
    </row>
    <row r="364" spans="1:1" x14ac:dyDescent="0.3">
      <c r="A364"/>
    </row>
    <row r="365" spans="1:1" x14ac:dyDescent="0.3">
      <c r="A365"/>
    </row>
    <row r="366" spans="1:1" x14ac:dyDescent="0.3">
      <c r="A366"/>
    </row>
    <row r="367" spans="1:1" x14ac:dyDescent="0.3">
      <c r="A367"/>
    </row>
    <row r="368" spans="1:1" x14ac:dyDescent="0.3">
      <c r="A368"/>
    </row>
    <row r="369" spans="1:1" x14ac:dyDescent="0.3">
      <c r="A369"/>
    </row>
    <row r="370" spans="1:1" x14ac:dyDescent="0.3">
      <c r="A370"/>
    </row>
    <row r="371" spans="1:1" x14ac:dyDescent="0.3">
      <c r="A371"/>
    </row>
    <row r="372" spans="1:1" x14ac:dyDescent="0.3">
      <c r="A372"/>
    </row>
    <row r="373" spans="1:1" x14ac:dyDescent="0.3">
      <c r="A373"/>
    </row>
    <row r="374" spans="1:1" x14ac:dyDescent="0.3">
      <c r="A374"/>
    </row>
    <row r="375" spans="1:1" x14ac:dyDescent="0.3">
      <c r="A375"/>
    </row>
    <row r="376" spans="1:1" x14ac:dyDescent="0.3">
      <c r="A376"/>
    </row>
    <row r="377" spans="1:1" x14ac:dyDescent="0.3">
      <c r="A377"/>
    </row>
    <row r="378" spans="1:1" x14ac:dyDescent="0.3">
      <c r="A378"/>
    </row>
    <row r="379" spans="1:1" x14ac:dyDescent="0.3">
      <c r="A379"/>
    </row>
    <row r="380" spans="1:1" x14ac:dyDescent="0.3">
      <c r="A380"/>
    </row>
    <row r="381" spans="1:1" x14ac:dyDescent="0.3">
      <c r="A381"/>
    </row>
    <row r="382" spans="1:1" x14ac:dyDescent="0.3">
      <c r="A382"/>
    </row>
    <row r="383" spans="1:1" x14ac:dyDescent="0.3">
      <c r="A383"/>
    </row>
    <row r="384" spans="1:1" x14ac:dyDescent="0.3">
      <c r="A384"/>
    </row>
    <row r="385" spans="1:1" x14ac:dyDescent="0.3">
      <c r="A385"/>
    </row>
    <row r="386" spans="1:1" x14ac:dyDescent="0.3">
      <c r="A386"/>
    </row>
    <row r="387" spans="1:1" x14ac:dyDescent="0.3">
      <c r="A387"/>
    </row>
    <row r="388" spans="1:1" x14ac:dyDescent="0.3">
      <c r="A388"/>
    </row>
    <row r="389" spans="1:1" x14ac:dyDescent="0.3">
      <c r="A389"/>
    </row>
    <row r="390" spans="1:1" x14ac:dyDescent="0.3">
      <c r="A390"/>
    </row>
    <row r="391" spans="1:1" x14ac:dyDescent="0.3">
      <c r="A391"/>
    </row>
    <row r="392" spans="1:1" x14ac:dyDescent="0.3">
      <c r="A392"/>
    </row>
    <row r="393" spans="1:1" x14ac:dyDescent="0.3">
      <c r="A393"/>
    </row>
    <row r="394" spans="1:1" x14ac:dyDescent="0.3">
      <c r="A394"/>
    </row>
    <row r="395" spans="1:1" x14ac:dyDescent="0.3">
      <c r="A395"/>
    </row>
    <row r="396" spans="1:1" x14ac:dyDescent="0.3">
      <c r="A396"/>
    </row>
    <row r="397" spans="1:1" x14ac:dyDescent="0.3">
      <c r="A397"/>
    </row>
    <row r="398" spans="1:1" x14ac:dyDescent="0.3">
      <c r="A398"/>
    </row>
    <row r="399" spans="1:1" x14ac:dyDescent="0.3">
      <c r="A399"/>
    </row>
    <row r="400" spans="1:1" x14ac:dyDescent="0.3">
      <c r="A400"/>
    </row>
    <row r="401" spans="1:1" x14ac:dyDescent="0.3">
      <c r="A401"/>
    </row>
    <row r="402" spans="1:1" x14ac:dyDescent="0.3">
      <c r="A402"/>
    </row>
    <row r="403" spans="1:1" x14ac:dyDescent="0.3">
      <c r="A403"/>
    </row>
    <row r="404" spans="1:1" x14ac:dyDescent="0.3">
      <c r="A404"/>
    </row>
    <row r="405" spans="1:1" x14ac:dyDescent="0.3">
      <c r="A405"/>
    </row>
    <row r="406" spans="1:1" x14ac:dyDescent="0.3">
      <c r="A406"/>
    </row>
    <row r="407" spans="1:1" x14ac:dyDescent="0.3">
      <c r="A407"/>
    </row>
    <row r="408" spans="1:1" x14ac:dyDescent="0.3">
      <c r="A408"/>
    </row>
    <row r="409" spans="1:1" x14ac:dyDescent="0.3">
      <c r="A409"/>
    </row>
    <row r="410" spans="1:1" x14ac:dyDescent="0.3">
      <c r="A410"/>
    </row>
    <row r="411" spans="1:1" x14ac:dyDescent="0.3">
      <c r="A411"/>
    </row>
    <row r="412" spans="1:1" x14ac:dyDescent="0.3">
      <c r="A412"/>
    </row>
    <row r="413" spans="1:1" x14ac:dyDescent="0.3">
      <c r="A413"/>
    </row>
    <row r="414" spans="1:1" x14ac:dyDescent="0.3">
      <c r="A414"/>
    </row>
    <row r="415" spans="1:1" x14ac:dyDescent="0.3">
      <c r="A415"/>
    </row>
    <row r="416" spans="1:1" x14ac:dyDescent="0.3">
      <c r="A416"/>
    </row>
    <row r="417" spans="1:1" x14ac:dyDescent="0.3">
      <c r="A417"/>
    </row>
    <row r="418" spans="1:1" x14ac:dyDescent="0.3">
      <c r="A418"/>
    </row>
    <row r="419" spans="1:1" x14ac:dyDescent="0.3">
      <c r="A419"/>
    </row>
    <row r="420" spans="1:1" x14ac:dyDescent="0.3">
      <c r="A420"/>
    </row>
    <row r="421" spans="1:1" x14ac:dyDescent="0.3">
      <c r="A421"/>
    </row>
    <row r="422" spans="1:1" x14ac:dyDescent="0.3">
      <c r="A422"/>
    </row>
    <row r="423" spans="1:1" x14ac:dyDescent="0.3">
      <c r="A423"/>
    </row>
    <row r="424" spans="1:1" x14ac:dyDescent="0.3">
      <c r="A424"/>
    </row>
    <row r="425" spans="1:1" x14ac:dyDescent="0.3">
      <c r="A425"/>
    </row>
    <row r="426" spans="1:1" x14ac:dyDescent="0.3">
      <c r="A426"/>
    </row>
    <row r="427" spans="1:1" x14ac:dyDescent="0.3">
      <c r="A427"/>
    </row>
    <row r="428" spans="1:1" x14ac:dyDescent="0.3">
      <c r="A428"/>
    </row>
    <row r="429" spans="1:1" x14ac:dyDescent="0.3">
      <c r="A429"/>
    </row>
    <row r="430" spans="1:1" x14ac:dyDescent="0.3">
      <c r="A430"/>
    </row>
    <row r="431" spans="1:1" x14ac:dyDescent="0.3">
      <c r="A431"/>
    </row>
    <row r="432" spans="1:1" x14ac:dyDescent="0.3">
      <c r="A432"/>
    </row>
    <row r="433" spans="1:1" x14ac:dyDescent="0.3">
      <c r="A433"/>
    </row>
    <row r="434" spans="1:1" x14ac:dyDescent="0.3">
      <c r="A434"/>
    </row>
    <row r="435" spans="1:1" x14ac:dyDescent="0.3">
      <c r="A435"/>
    </row>
    <row r="436" spans="1:1" x14ac:dyDescent="0.3">
      <c r="A436"/>
    </row>
    <row r="437" spans="1:1" x14ac:dyDescent="0.3">
      <c r="A437"/>
    </row>
    <row r="438" spans="1:1" x14ac:dyDescent="0.3">
      <c r="A438"/>
    </row>
    <row r="439" spans="1:1" x14ac:dyDescent="0.3">
      <c r="A439"/>
    </row>
    <row r="440" spans="1:1" x14ac:dyDescent="0.3">
      <c r="A440"/>
    </row>
    <row r="441" spans="1:1" x14ac:dyDescent="0.3">
      <c r="A441"/>
    </row>
    <row r="442" spans="1:1" x14ac:dyDescent="0.3">
      <c r="A442"/>
    </row>
    <row r="443" spans="1:1" x14ac:dyDescent="0.3">
      <c r="A443"/>
    </row>
    <row r="444" spans="1:1" x14ac:dyDescent="0.3">
      <c r="A444"/>
    </row>
    <row r="445" spans="1:1" x14ac:dyDescent="0.3">
      <c r="A445"/>
    </row>
    <row r="446" spans="1:1" x14ac:dyDescent="0.3">
      <c r="A446"/>
    </row>
    <row r="447" spans="1:1" x14ac:dyDescent="0.3">
      <c r="A447"/>
    </row>
    <row r="448" spans="1:1" x14ac:dyDescent="0.3">
      <c r="A448"/>
    </row>
    <row r="449" spans="1:1" x14ac:dyDescent="0.3">
      <c r="A449"/>
    </row>
    <row r="450" spans="1:1" x14ac:dyDescent="0.3">
      <c r="A450"/>
    </row>
    <row r="451" spans="1:1" x14ac:dyDescent="0.3">
      <c r="A451"/>
    </row>
    <row r="452" spans="1:1" x14ac:dyDescent="0.3">
      <c r="A452"/>
    </row>
    <row r="453" spans="1:1" x14ac:dyDescent="0.3">
      <c r="A453"/>
    </row>
    <row r="454" spans="1:1" x14ac:dyDescent="0.3">
      <c r="A454"/>
    </row>
    <row r="455" spans="1:1" x14ac:dyDescent="0.3">
      <c r="A455"/>
    </row>
    <row r="456" spans="1:1" x14ac:dyDescent="0.3">
      <c r="A456"/>
    </row>
    <row r="457" spans="1:1" x14ac:dyDescent="0.3">
      <c r="A457"/>
    </row>
    <row r="458" spans="1:1" x14ac:dyDescent="0.3">
      <c r="A458"/>
    </row>
    <row r="459" spans="1:1" x14ac:dyDescent="0.3">
      <c r="A459"/>
    </row>
    <row r="460" spans="1:1" x14ac:dyDescent="0.3">
      <c r="A460"/>
    </row>
    <row r="461" spans="1:1" x14ac:dyDescent="0.3">
      <c r="A461"/>
    </row>
    <row r="462" spans="1:1" x14ac:dyDescent="0.3">
      <c r="A462"/>
    </row>
    <row r="463" spans="1:1" x14ac:dyDescent="0.3">
      <c r="A463"/>
    </row>
    <row r="464" spans="1:1" x14ac:dyDescent="0.3">
      <c r="A464"/>
    </row>
    <row r="465" spans="1:1" x14ac:dyDescent="0.3">
      <c r="A465"/>
    </row>
    <row r="466" spans="1:1" x14ac:dyDescent="0.3">
      <c r="A466"/>
    </row>
    <row r="467" spans="1:1" x14ac:dyDescent="0.3">
      <c r="A467"/>
    </row>
    <row r="468" spans="1:1" x14ac:dyDescent="0.3">
      <c r="A468"/>
    </row>
    <row r="469" spans="1:1" x14ac:dyDescent="0.3">
      <c r="A469"/>
    </row>
    <row r="470" spans="1:1" x14ac:dyDescent="0.3">
      <c r="A470"/>
    </row>
    <row r="471" spans="1:1" x14ac:dyDescent="0.3">
      <c r="A471"/>
    </row>
    <row r="472" spans="1:1" x14ac:dyDescent="0.3">
      <c r="A472"/>
    </row>
    <row r="473" spans="1:1" x14ac:dyDescent="0.3">
      <c r="A473"/>
    </row>
    <row r="474" spans="1:1" x14ac:dyDescent="0.3">
      <c r="A474"/>
    </row>
    <row r="475" spans="1:1" x14ac:dyDescent="0.3">
      <c r="A475"/>
    </row>
    <row r="476" spans="1:1" x14ac:dyDescent="0.3">
      <c r="A476"/>
    </row>
    <row r="477" spans="1:1" x14ac:dyDescent="0.3">
      <c r="A477"/>
    </row>
    <row r="478" spans="1:1" x14ac:dyDescent="0.3">
      <c r="A478"/>
    </row>
    <row r="479" spans="1:1" x14ac:dyDescent="0.3">
      <c r="A479"/>
    </row>
    <row r="480" spans="1:1" x14ac:dyDescent="0.3">
      <c r="A480"/>
    </row>
    <row r="481" spans="1:1" x14ac:dyDescent="0.3">
      <c r="A481"/>
    </row>
    <row r="482" spans="1:1" x14ac:dyDescent="0.3">
      <c r="A482"/>
    </row>
    <row r="483" spans="1:1" x14ac:dyDescent="0.3">
      <c r="A483"/>
    </row>
    <row r="484" spans="1:1" x14ac:dyDescent="0.3">
      <c r="A484"/>
    </row>
    <row r="485" spans="1:1" x14ac:dyDescent="0.3">
      <c r="A485"/>
    </row>
    <row r="486" spans="1:1" x14ac:dyDescent="0.3">
      <c r="A486"/>
    </row>
    <row r="487" spans="1:1" x14ac:dyDescent="0.3">
      <c r="A487"/>
    </row>
    <row r="488" spans="1:1" x14ac:dyDescent="0.3">
      <c r="A488"/>
    </row>
    <row r="489" spans="1:1" x14ac:dyDescent="0.3">
      <c r="A489"/>
    </row>
    <row r="490" spans="1:1" x14ac:dyDescent="0.3">
      <c r="A490"/>
    </row>
    <row r="491" spans="1:1" x14ac:dyDescent="0.3">
      <c r="A491"/>
    </row>
    <row r="492" spans="1:1" x14ac:dyDescent="0.3">
      <c r="A492"/>
    </row>
    <row r="493" spans="1:1" x14ac:dyDescent="0.3">
      <c r="A493"/>
    </row>
    <row r="494" spans="1:1" x14ac:dyDescent="0.3">
      <c r="A494"/>
    </row>
    <row r="495" spans="1:1" x14ac:dyDescent="0.3">
      <c r="A495"/>
    </row>
    <row r="496" spans="1:1" x14ac:dyDescent="0.3">
      <c r="A496"/>
    </row>
    <row r="497" spans="1:1" x14ac:dyDescent="0.3">
      <c r="A497"/>
    </row>
    <row r="498" spans="1:1" x14ac:dyDescent="0.3">
      <c r="A498"/>
    </row>
    <row r="499" spans="1:1" x14ac:dyDescent="0.3">
      <c r="A499"/>
    </row>
    <row r="500" spans="1:1" x14ac:dyDescent="0.3">
      <c r="A500"/>
    </row>
    <row r="501" spans="1:1" x14ac:dyDescent="0.3">
      <c r="A501"/>
    </row>
    <row r="502" spans="1:1" x14ac:dyDescent="0.3">
      <c r="A502"/>
    </row>
    <row r="503" spans="1:1" x14ac:dyDescent="0.3">
      <c r="A503"/>
    </row>
    <row r="504" spans="1:1" x14ac:dyDescent="0.3">
      <c r="A504"/>
    </row>
    <row r="505" spans="1:1" x14ac:dyDescent="0.3">
      <c r="A505"/>
    </row>
    <row r="506" spans="1:1" x14ac:dyDescent="0.3">
      <c r="A506"/>
    </row>
    <row r="507" spans="1:1" x14ac:dyDescent="0.3">
      <c r="A507"/>
    </row>
    <row r="508" spans="1:1" x14ac:dyDescent="0.3">
      <c r="A508"/>
    </row>
    <row r="509" spans="1:1" x14ac:dyDescent="0.3">
      <c r="A509"/>
    </row>
    <row r="510" spans="1:1" x14ac:dyDescent="0.3">
      <c r="A510"/>
    </row>
    <row r="511" spans="1:1" x14ac:dyDescent="0.3">
      <c r="A511"/>
    </row>
    <row r="512" spans="1:1" x14ac:dyDescent="0.3">
      <c r="A512"/>
    </row>
    <row r="513" spans="1:1" x14ac:dyDescent="0.3">
      <c r="A513"/>
    </row>
    <row r="514" spans="1:1" x14ac:dyDescent="0.3">
      <c r="A514"/>
    </row>
    <row r="515" spans="1:1" x14ac:dyDescent="0.3">
      <c r="A515"/>
    </row>
    <row r="516" spans="1:1" x14ac:dyDescent="0.3">
      <c r="A516"/>
    </row>
    <row r="517" spans="1:1" x14ac:dyDescent="0.3">
      <c r="A517"/>
    </row>
    <row r="518" spans="1:1" x14ac:dyDescent="0.3">
      <c r="A518"/>
    </row>
    <row r="519" spans="1:1" x14ac:dyDescent="0.3">
      <c r="A519"/>
    </row>
    <row r="520" spans="1:1" x14ac:dyDescent="0.3">
      <c r="A520"/>
    </row>
    <row r="521" spans="1:1" x14ac:dyDescent="0.3">
      <c r="A521"/>
    </row>
    <row r="522" spans="1:1" x14ac:dyDescent="0.3">
      <c r="A522"/>
    </row>
    <row r="523" spans="1:1" x14ac:dyDescent="0.3">
      <c r="A523"/>
    </row>
    <row r="524" spans="1:1" x14ac:dyDescent="0.3">
      <c r="A524"/>
    </row>
    <row r="525" spans="1:1" x14ac:dyDescent="0.3">
      <c r="A525"/>
    </row>
    <row r="526" spans="1:1" x14ac:dyDescent="0.3">
      <c r="A526"/>
    </row>
    <row r="527" spans="1:1" x14ac:dyDescent="0.3">
      <c r="A527"/>
    </row>
    <row r="528" spans="1:1" x14ac:dyDescent="0.3">
      <c r="A528"/>
    </row>
    <row r="529" spans="1:1" x14ac:dyDescent="0.3">
      <c r="A529"/>
    </row>
    <row r="530" spans="1:1" x14ac:dyDescent="0.3">
      <c r="A530"/>
    </row>
    <row r="531" spans="1:1" x14ac:dyDescent="0.3">
      <c r="A531"/>
    </row>
    <row r="532" spans="1:1" x14ac:dyDescent="0.3">
      <c r="A532"/>
    </row>
    <row r="533" spans="1:1" x14ac:dyDescent="0.3">
      <c r="A533"/>
    </row>
    <row r="534" spans="1:1" x14ac:dyDescent="0.3">
      <c r="A534"/>
    </row>
    <row r="535" spans="1:1" x14ac:dyDescent="0.3">
      <c r="A535"/>
    </row>
    <row r="536" spans="1:1" x14ac:dyDescent="0.3">
      <c r="A536"/>
    </row>
    <row r="537" spans="1:1" x14ac:dyDescent="0.3">
      <c r="A537"/>
    </row>
    <row r="538" spans="1:1" x14ac:dyDescent="0.3">
      <c r="A538"/>
    </row>
    <row r="539" spans="1:1" x14ac:dyDescent="0.3">
      <c r="A539"/>
    </row>
    <row r="540" spans="1:1" x14ac:dyDescent="0.3">
      <c r="A540"/>
    </row>
    <row r="541" spans="1:1" x14ac:dyDescent="0.3">
      <c r="A541"/>
    </row>
    <row r="542" spans="1:1" x14ac:dyDescent="0.3">
      <c r="A542"/>
    </row>
    <row r="543" spans="1:1" x14ac:dyDescent="0.3">
      <c r="A543"/>
    </row>
    <row r="544" spans="1:1" x14ac:dyDescent="0.3">
      <c r="A544"/>
    </row>
    <row r="545" spans="1:1" x14ac:dyDescent="0.3">
      <c r="A545"/>
    </row>
    <row r="546" spans="1:1" x14ac:dyDescent="0.3">
      <c r="A546"/>
    </row>
    <row r="547" spans="1:1" x14ac:dyDescent="0.3">
      <c r="A547"/>
    </row>
    <row r="548" spans="1:1" x14ac:dyDescent="0.3">
      <c r="A548"/>
    </row>
    <row r="549" spans="1:1" x14ac:dyDescent="0.3">
      <c r="A549"/>
    </row>
    <row r="550" spans="1:1" x14ac:dyDescent="0.3">
      <c r="A550"/>
    </row>
    <row r="551" spans="1:1" x14ac:dyDescent="0.3">
      <c r="A551"/>
    </row>
    <row r="552" spans="1:1" x14ac:dyDescent="0.3">
      <c r="A552"/>
    </row>
    <row r="553" spans="1:1" x14ac:dyDescent="0.3">
      <c r="A553"/>
    </row>
    <row r="554" spans="1:1" x14ac:dyDescent="0.3">
      <c r="A554"/>
    </row>
    <row r="555" spans="1:1" x14ac:dyDescent="0.3">
      <c r="A555"/>
    </row>
    <row r="556" spans="1:1" x14ac:dyDescent="0.3">
      <c r="A556"/>
    </row>
    <row r="557" spans="1:1" x14ac:dyDescent="0.3">
      <c r="A557"/>
    </row>
    <row r="558" spans="1:1" x14ac:dyDescent="0.3">
      <c r="A558"/>
    </row>
    <row r="559" spans="1:1" x14ac:dyDescent="0.3">
      <c r="A559"/>
    </row>
    <row r="560" spans="1:1" x14ac:dyDescent="0.3">
      <c r="A560"/>
    </row>
    <row r="561" spans="1:1" x14ac:dyDescent="0.3">
      <c r="A561"/>
    </row>
    <row r="562" spans="1:1" x14ac:dyDescent="0.3">
      <c r="A562"/>
    </row>
    <row r="563" spans="1:1" x14ac:dyDescent="0.3">
      <c r="A563"/>
    </row>
    <row r="564" spans="1:1" x14ac:dyDescent="0.3">
      <c r="A564"/>
    </row>
    <row r="565" spans="1:1" x14ac:dyDescent="0.3">
      <c r="A565"/>
    </row>
    <row r="566" spans="1:1" x14ac:dyDescent="0.3">
      <c r="A566"/>
    </row>
    <row r="567" spans="1:1" x14ac:dyDescent="0.3">
      <c r="A567"/>
    </row>
    <row r="568" spans="1:1" x14ac:dyDescent="0.3">
      <c r="A568"/>
    </row>
    <row r="569" spans="1:1" x14ac:dyDescent="0.3">
      <c r="A569"/>
    </row>
    <row r="570" spans="1:1" x14ac:dyDescent="0.3">
      <c r="A570"/>
    </row>
    <row r="571" spans="1:1" x14ac:dyDescent="0.3">
      <c r="A571"/>
    </row>
    <row r="572" spans="1:1" x14ac:dyDescent="0.3">
      <c r="A572"/>
    </row>
    <row r="573" spans="1:1" x14ac:dyDescent="0.3">
      <c r="A573"/>
    </row>
    <row r="574" spans="1:1" x14ac:dyDescent="0.3">
      <c r="A574"/>
    </row>
    <row r="575" spans="1:1" x14ac:dyDescent="0.3">
      <c r="A575"/>
    </row>
    <row r="576" spans="1:1" x14ac:dyDescent="0.3">
      <c r="A576"/>
    </row>
    <row r="577" spans="1:1" x14ac:dyDescent="0.3">
      <c r="A577"/>
    </row>
    <row r="578" spans="1:1" x14ac:dyDescent="0.3">
      <c r="A578"/>
    </row>
    <row r="579" spans="1:1" x14ac:dyDescent="0.3">
      <c r="A579"/>
    </row>
    <row r="580" spans="1:1" x14ac:dyDescent="0.3">
      <c r="A580"/>
    </row>
    <row r="581" spans="1:1" x14ac:dyDescent="0.3">
      <c r="A581"/>
    </row>
    <row r="582" spans="1:1" x14ac:dyDescent="0.3">
      <c r="A582"/>
    </row>
    <row r="583" spans="1:1" x14ac:dyDescent="0.3">
      <c r="A583"/>
    </row>
    <row r="584" spans="1:1" x14ac:dyDescent="0.3">
      <c r="A584"/>
    </row>
    <row r="585" spans="1:1" x14ac:dyDescent="0.3">
      <c r="A585"/>
    </row>
    <row r="586" spans="1:1" x14ac:dyDescent="0.3">
      <c r="A586"/>
    </row>
    <row r="587" spans="1:1" x14ac:dyDescent="0.3">
      <c r="A587"/>
    </row>
    <row r="588" spans="1:1" x14ac:dyDescent="0.3">
      <c r="A588"/>
    </row>
    <row r="589" spans="1:1" x14ac:dyDescent="0.3">
      <c r="A589"/>
    </row>
    <row r="590" spans="1:1" x14ac:dyDescent="0.3">
      <c r="A590"/>
    </row>
    <row r="591" spans="1:1" x14ac:dyDescent="0.3">
      <c r="A591"/>
    </row>
    <row r="592" spans="1:1" x14ac:dyDescent="0.3">
      <c r="A592"/>
    </row>
    <row r="593" spans="1:1" x14ac:dyDescent="0.3">
      <c r="A593"/>
    </row>
    <row r="594" spans="1:1" x14ac:dyDescent="0.3">
      <c r="A594"/>
    </row>
    <row r="595" spans="1:1" x14ac:dyDescent="0.3">
      <c r="A595"/>
    </row>
    <row r="596" spans="1:1" x14ac:dyDescent="0.3">
      <c r="A596"/>
    </row>
    <row r="597" spans="1:1" x14ac:dyDescent="0.3">
      <c r="A597"/>
    </row>
    <row r="598" spans="1:1" x14ac:dyDescent="0.3">
      <c r="A598"/>
    </row>
    <row r="599" spans="1:1" x14ac:dyDescent="0.3">
      <c r="A599"/>
    </row>
    <row r="600" spans="1:1" x14ac:dyDescent="0.3">
      <c r="A600"/>
    </row>
    <row r="601" spans="1:1" x14ac:dyDescent="0.3">
      <c r="A601"/>
    </row>
    <row r="602" spans="1:1" x14ac:dyDescent="0.3">
      <c r="A602"/>
    </row>
    <row r="603" spans="1:1" x14ac:dyDescent="0.3">
      <c r="A603"/>
    </row>
    <row r="604" spans="1:1" x14ac:dyDescent="0.3">
      <c r="A604"/>
    </row>
    <row r="605" spans="1:1" x14ac:dyDescent="0.3">
      <c r="A605"/>
    </row>
    <row r="606" spans="1:1" x14ac:dyDescent="0.3">
      <c r="A606"/>
    </row>
    <row r="607" spans="1:1" x14ac:dyDescent="0.3">
      <c r="A607"/>
    </row>
    <row r="608" spans="1:1" x14ac:dyDescent="0.3">
      <c r="A608"/>
    </row>
    <row r="609" spans="1:1" x14ac:dyDescent="0.3">
      <c r="A609"/>
    </row>
    <row r="610" spans="1:1" x14ac:dyDescent="0.3">
      <c r="A610"/>
    </row>
    <row r="611" spans="1:1" x14ac:dyDescent="0.3">
      <c r="A611"/>
    </row>
    <row r="612" spans="1:1" x14ac:dyDescent="0.3">
      <c r="A612"/>
    </row>
    <row r="613" spans="1:1" x14ac:dyDescent="0.3">
      <c r="A613"/>
    </row>
    <row r="614" spans="1:1" x14ac:dyDescent="0.3">
      <c r="A614"/>
    </row>
    <row r="615" spans="1:1" x14ac:dyDescent="0.3">
      <c r="A615"/>
    </row>
    <row r="616" spans="1:1" x14ac:dyDescent="0.3">
      <c r="A616"/>
    </row>
    <row r="617" spans="1:1" x14ac:dyDescent="0.3">
      <c r="A617"/>
    </row>
    <row r="618" spans="1:1" x14ac:dyDescent="0.3">
      <c r="A618"/>
    </row>
    <row r="619" spans="1:1" x14ac:dyDescent="0.3">
      <c r="A619"/>
    </row>
    <row r="620" spans="1:1" x14ac:dyDescent="0.3">
      <c r="A620"/>
    </row>
    <row r="621" spans="1:1" x14ac:dyDescent="0.3">
      <c r="A621"/>
    </row>
    <row r="622" spans="1:1" x14ac:dyDescent="0.3">
      <c r="A622"/>
    </row>
    <row r="623" spans="1:1" x14ac:dyDescent="0.3">
      <c r="A623"/>
    </row>
    <row r="624" spans="1:1" x14ac:dyDescent="0.3">
      <c r="A624"/>
    </row>
    <row r="625" spans="1:1" x14ac:dyDescent="0.3">
      <c r="A625"/>
    </row>
    <row r="626" spans="1:1" x14ac:dyDescent="0.3">
      <c r="A626"/>
    </row>
    <row r="627" spans="1:1" x14ac:dyDescent="0.3">
      <c r="A627"/>
    </row>
    <row r="628" spans="1:1" x14ac:dyDescent="0.3">
      <c r="A628"/>
    </row>
    <row r="629" spans="1:1" x14ac:dyDescent="0.3">
      <c r="A629"/>
    </row>
    <row r="630" spans="1:1" x14ac:dyDescent="0.3">
      <c r="A630"/>
    </row>
    <row r="631" spans="1:1" x14ac:dyDescent="0.3">
      <c r="A631"/>
    </row>
    <row r="632" spans="1:1" x14ac:dyDescent="0.3">
      <c r="A632"/>
    </row>
    <row r="633" spans="1:1" x14ac:dyDescent="0.3">
      <c r="A633"/>
    </row>
    <row r="634" spans="1:1" x14ac:dyDescent="0.3">
      <c r="A634"/>
    </row>
    <row r="635" spans="1:1" x14ac:dyDescent="0.3">
      <c r="A635"/>
    </row>
    <row r="636" spans="1:1" x14ac:dyDescent="0.3">
      <c r="A636"/>
    </row>
    <row r="637" spans="1:1" x14ac:dyDescent="0.3">
      <c r="A637"/>
    </row>
    <row r="638" spans="1:1" x14ac:dyDescent="0.3">
      <c r="A638"/>
    </row>
    <row r="639" spans="1:1" x14ac:dyDescent="0.3">
      <c r="A639"/>
    </row>
    <row r="640" spans="1:1" x14ac:dyDescent="0.3">
      <c r="A640"/>
    </row>
    <row r="641" spans="1:1" x14ac:dyDescent="0.3">
      <c r="A641"/>
    </row>
    <row r="642" spans="1:1" x14ac:dyDescent="0.3">
      <c r="A642"/>
    </row>
    <row r="643" spans="1:1" x14ac:dyDescent="0.3">
      <c r="A643"/>
    </row>
    <row r="644" spans="1:1" x14ac:dyDescent="0.3">
      <c r="A644"/>
    </row>
    <row r="645" spans="1:1" x14ac:dyDescent="0.3">
      <c r="A645"/>
    </row>
    <row r="646" spans="1:1" x14ac:dyDescent="0.3">
      <c r="A646"/>
    </row>
    <row r="647" spans="1:1" x14ac:dyDescent="0.3">
      <c r="A647"/>
    </row>
    <row r="648" spans="1:1" x14ac:dyDescent="0.3">
      <c r="A648"/>
    </row>
    <row r="649" spans="1:1" x14ac:dyDescent="0.3">
      <c r="A649"/>
    </row>
    <row r="650" spans="1:1" x14ac:dyDescent="0.3">
      <c r="A650"/>
    </row>
    <row r="651" spans="1:1" x14ac:dyDescent="0.3">
      <c r="A651"/>
    </row>
    <row r="652" spans="1:1" x14ac:dyDescent="0.3">
      <c r="A652"/>
    </row>
    <row r="653" spans="1:1" x14ac:dyDescent="0.3">
      <c r="A653"/>
    </row>
    <row r="654" spans="1:1" x14ac:dyDescent="0.3">
      <c r="A654"/>
    </row>
    <row r="655" spans="1:1" x14ac:dyDescent="0.3">
      <c r="A655"/>
    </row>
    <row r="656" spans="1:1" x14ac:dyDescent="0.3">
      <c r="A656"/>
    </row>
    <row r="657" spans="1:1" x14ac:dyDescent="0.3">
      <c r="A657"/>
    </row>
    <row r="658" spans="1:1" x14ac:dyDescent="0.3">
      <c r="A658"/>
    </row>
    <row r="659" spans="1:1" x14ac:dyDescent="0.3">
      <c r="A659"/>
    </row>
    <row r="660" spans="1:1" x14ac:dyDescent="0.3">
      <c r="A660"/>
    </row>
    <row r="661" spans="1:1" x14ac:dyDescent="0.3">
      <c r="A661"/>
    </row>
    <row r="662" spans="1:1" x14ac:dyDescent="0.3">
      <c r="A662"/>
    </row>
    <row r="663" spans="1:1" x14ac:dyDescent="0.3">
      <c r="A663"/>
    </row>
    <row r="664" spans="1:1" x14ac:dyDescent="0.3">
      <c r="A664"/>
    </row>
    <row r="665" spans="1:1" x14ac:dyDescent="0.3">
      <c r="A665"/>
    </row>
    <row r="666" spans="1:1" x14ac:dyDescent="0.3">
      <c r="A666"/>
    </row>
    <row r="667" spans="1:1" x14ac:dyDescent="0.3">
      <c r="A667"/>
    </row>
    <row r="668" spans="1:1" x14ac:dyDescent="0.3">
      <c r="A668"/>
    </row>
    <row r="669" spans="1:1" x14ac:dyDescent="0.3">
      <c r="A669"/>
    </row>
    <row r="670" spans="1:1" x14ac:dyDescent="0.3">
      <c r="A670"/>
    </row>
    <row r="671" spans="1:1" x14ac:dyDescent="0.3">
      <c r="A671"/>
    </row>
    <row r="672" spans="1:1" x14ac:dyDescent="0.3">
      <c r="A672"/>
    </row>
    <row r="673" spans="1:1" x14ac:dyDescent="0.3">
      <c r="A673"/>
    </row>
    <row r="674" spans="1:1" x14ac:dyDescent="0.3">
      <c r="A674"/>
    </row>
    <row r="675" spans="1:1" x14ac:dyDescent="0.3">
      <c r="A675"/>
    </row>
    <row r="676" spans="1:1" x14ac:dyDescent="0.3">
      <c r="A676"/>
    </row>
    <row r="677" spans="1:1" x14ac:dyDescent="0.3">
      <c r="A677"/>
    </row>
    <row r="678" spans="1:1" x14ac:dyDescent="0.3">
      <c r="A678"/>
    </row>
    <row r="679" spans="1:1" x14ac:dyDescent="0.3">
      <c r="A679"/>
    </row>
    <row r="680" spans="1:1" x14ac:dyDescent="0.3">
      <c r="A680"/>
    </row>
    <row r="681" spans="1:1" x14ac:dyDescent="0.3">
      <c r="A681"/>
    </row>
    <row r="682" spans="1:1" x14ac:dyDescent="0.3">
      <c r="A682"/>
    </row>
    <row r="683" spans="1:1" x14ac:dyDescent="0.3">
      <c r="A683"/>
    </row>
    <row r="684" spans="1:1" x14ac:dyDescent="0.3">
      <c r="A684"/>
    </row>
    <row r="685" spans="1:1" x14ac:dyDescent="0.3">
      <c r="A685"/>
    </row>
    <row r="686" spans="1:1" x14ac:dyDescent="0.3">
      <c r="A686"/>
    </row>
    <row r="687" spans="1:1" x14ac:dyDescent="0.3">
      <c r="A687"/>
    </row>
    <row r="688" spans="1:1" x14ac:dyDescent="0.3">
      <c r="A688"/>
    </row>
    <row r="689" spans="1:1" x14ac:dyDescent="0.3">
      <c r="A689"/>
    </row>
    <row r="690" spans="1:1" x14ac:dyDescent="0.3">
      <c r="A690"/>
    </row>
    <row r="691" spans="1:1" x14ac:dyDescent="0.3">
      <c r="A691"/>
    </row>
    <row r="692" spans="1:1" x14ac:dyDescent="0.3">
      <c r="A692"/>
    </row>
    <row r="693" spans="1:1" x14ac:dyDescent="0.3">
      <c r="A693"/>
    </row>
    <row r="694" spans="1:1" x14ac:dyDescent="0.3">
      <c r="A694"/>
    </row>
    <row r="695" spans="1:1" x14ac:dyDescent="0.3">
      <c r="A695"/>
    </row>
    <row r="696" spans="1:1" x14ac:dyDescent="0.3">
      <c r="A696"/>
    </row>
    <row r="697" spans="1:1" x14ac:dyDescent="0.3">
      <c r="A697"/>
    </row>
    <row r="698" spans="1:1" x14ac:dyDescent="0.3">
      <c r="A698"/>
    </row>
    <row r="699" spans="1:1" x14ac:dyDescent="0.3">
      <c r="A699"/>
    </row>
    <row r="700" spans="1:1" x14ac:dyDescent="0.3">
      <c r="A700"/>
    </row>
    <row r="701" spans="1:1" x14ac:dyDescent="0.3">
      <c r="A701"/>
    </row>
    <row r="702" spans="1:1" x14ac:dyDescent="0.3">
      <c r="A702"/>
    </row>
    <row r="703" spans="1:1" x14ac:dyDescent="0.3">
      <c r="A703"/>
    </row>
    <row r="704" spans="1:1" x14ac:dyDescent="0.3">
      <c r="A704"/>
    </row>
    <row r="705" spans="1:1" x14ac:dyDescent="0.3">
      <c r="A705"/>
    </row>
    <row r="706" spans="1:1" x14ac:dyDescent="0.3">
      <c r="A706"/>
    </row>
    <row r="707" spans="1:1" x14ac:dyDescent="0.3">
      <c r="A707"/>
    </row>
    <row r="708" spans="1:1" x14ac:dyDescent="0.3">
      <c r="A708"/>
    </row>
    <row r="709" spans="1:1" x14ac:dyDescent="0.3">
      <c r="A709"/>
    </row>
    <row r="710" spans="1:1" x14ac:dyDescent="0.3">
      <c r="A710"/>
    </row>
    <row r="711" spans="1:1" x14ac:dyDescent="0.3">
      <c r="A711"/>
    </row>
    <row r="712" spans="1:1" x14ac:dyDescent="0.3">
      <c r="A712"/>
    </row>
    <row r="713" spans="1:1" x14ac:dyDescent="0.3">
      <c r="A713"/>
    </row>
    <row r="714" spans="1:1" x14ac:dyDescent="0.3">
      <c r="A714"/>
    </row>
    <row r="715" spans="1:1" x14ac:dyDescent="0.3">
      <c r="A715"/>
    </row>
    <row r="716" spans="1:1" x14ac:dyDescent="0.3">
      <c r="A716"/>
    </row>
    <row r="717" spans="1:1" x14ac:dyDescent="0.3">
      <c r="A717"/>
    </row>
    <row r="718" spans="1:1" x14ac:dyDescent="0.3">
      <c r="A718"/>
    </row>
    <row r="719" spans="1:1" x14ac:dyDescent="0.3">
      <c r="A719"/>
    </row>
    <row r="720" spans="1:1" x14ac:dyDescent="0.3">
      <c r="A720"/>
    </row>
    <row r="721" spans="1:1" x14ac:dyDescent="0.3">
      <c r="A721"/>
    </row>
    <row r="722" spans="1:1" x14ac:dyDescent="0.3">
      <c r="A722"/>
    </row>
    <row r="723" spans="1:1" x14ac:dyDescent="0.3">
      <c r="A723"/>
    </row>
    <row r="724" spans="1:1" x14ac:dyDescent="0.3">
      <c r="A724"/>
    </row>
    <row r="725" spans="1:1" x14ac:dyDescent="0.3">
      <c r="A725"/>
    </row>
    <row r="726" spans="1:1" x14ac:dyDescent="0.3">
      <c r="A726"/>
    </row>
    <row r="727" spans="1:1" x14ac:dyDescent="0.3">
      <c r="A727"/>
    </row>
    <row r="728" spans="1:1" x14ac:dyDescent="0.3">
      <c r="A728"/>
    </row>
    <row r="729" spans="1:1" x14ac:dyDescent="0.3">
      <c r="A729"/>
    </row>
    <row r="730" spans="1:1" x14ac:dyDescent="0.3">
      <c r="A730"/>
    </row>
    <row r="731" spans="1:1" x14ac:dyDescent="0.3">
      <c r="A731"/>
    </row>
    <row r="732" spans="1:1" x14ac:dyDescent="0.3">
      <c r="A732"/>
    </row>
    <row r="733" spans="1:1" x14ac:dyDescent="0.3">
      <c r="A733"/>
    </row>
    <row r="734" spans="1:1" x14ac:dyDescent="0.3">
      <c r="A734"/>
    </row>
    <row r="735" spans="1:1" x14ac:dyDescent="0.3">
      <c r="A735"/>
    </row>
    <row r="736" spans="1:1" x14ac:dyDescent="0.3">
      <c r="A736"/>
    </row>
    <row r="737" spans="1:1" x14ac:dyDescent="0.3">
      <c r="A737"/>
    </row>
    <row r="738" spans="1:1" x14ac:dyDescent="0.3">
      <c r="A738"/>
    </row>
    <row r="739" spans="1:1" x14ac:dyDescent="0.3">
      <c r="A739"/>
    </row>
    <row r="740" spans="1:1" x14ac:dyDescent="0.3">
      <c r="A740"/>
    </row>
    <row r="741" spans="1:1" x14ac:dyDescent="0.3">
      <c r="A741"/>
    </row>
    <row r="742" spans="1:1" x14ac:dyDescent="0.3">
      <c r="A742"/>
    </row>
    <row r="743" spans="1:1" x14ac:dyDescent="0.3">
      <c r="A743"/>
    </row>
    <row r="744" spans="1:1" x14ac:dyDescent="0.3">
      <c r="A744"/>
    </row>
    <row r="745" spans="1:1" x14ac:dyDescent="0.3">
      <c r="A745"/>
    </row>
    <row r="746" spans="1:1" x14ac:dyDescent="0.3">
      <c r="A746"/>
    </row>
    <row r="747" spans="1:1" x14ac:dyDescent="0.3">
      <c r="A747"/>
    </row>
    <row r="748" spans="1:1" x14ac:dyDescent="0.3">
      <c r="A748"/>
    </row>
    <row r="749" spans="1:1" x14ac:dyDescent="0.3">
      <c r="A749"/>
    </row>
    <row r="750" spans="1:1" x14ac:dyDescent="0.3">
      <c r="A750"/>
    </row>
    <row r="751" spans="1:1" x14ac:dyDescent="0.3">
      <c r="A751"/>
    </row>
    <row r="752" spans="1:1" x14ac:dyDescent="0.3">
      <c r="A752"/>
    </row>
    <row r="753" spans="1:1" x14ac:dyDescent="0.3">
      <c r="A753"/>
    </row>
    <row r="754" spans="1:1" x14ac:dyDescent="0.3">
      <c r="A754"/>
    </row>
    <row r="755" spans="1:1" x14ac:dyDescent="0.3">
      <c r="A755"/>
    </row>
    <row r="756" spans="1:1" x14ac:dyDescent="0.3">
      <c r="A756"/>
    </row>
    <row r="757" spans="1:1" x14ac:dyDescent="0.3">
      <c r="A757"/>
    </row>
    <row r="758" spans="1:1" x14ac:dyDescent="0.3">
      <c r="A758"/>
    </row>
    <row r="759" spans="1:1" x14ac:dyDescent="0.3">
      <c r="A759"/>
    </row>
    <row r="760" spans="1:1" x14ac:dyDescent="0.3">
      <c r="A760"/>
    </row>
    <row r="761" spans="1:1" x14ac:dyDescent="0.3">
      <c r="A761"/>
    </row>
    <row r="762" spans="1:1" x14ac:dyDescent="0.3">
      <c r="A762"/>
    </row>
    <row r="763" spans="1:1" x14ac:dyDescent="0.3">
      <c r="A763"/>
    </row>
    <row r="764" spans="1:1" x14ac:dyDescent="0.3">
      <c r="A764"/>
    </row>
    <row r="765" spans="1:1" x14ac:dyDescent="0.3">
      <c r="A765"/>
    </row>
    <row r="766" spans="1:1" x14ac:dyDescent="0.3">
      <c r="A766"/>
    </row>
    <row r="767" spans="1:1" x14ac:dyDescent="0.3">
      <c r="A767"/>
    </row>
    <row r="768" spans="1:1" x14ac:dyDescent="0.3">
      <c r="A768"/>
    </row>
    <row r="769" spans="1:1" x14ac:dyDescent="0.3">
      <c r="A769"/>
    </row>
    <row r="770" spans="1:1" x14ac:dyDescent="0.3">
      <c r="A770"/>
    </row>
    <row r="771" spans="1:1" x14ac:dyDescent="0.3">
      <c r="A771"/>
    </row>
    <row r="772" spans="1:1" x14ac:dyDescent="0.3">
      <c r="A772"/>
    </row>
    <row r="773" spans="1:1" x14ac:dyDescent="0.3">
      <c r="A773"/>
    </row>
    <row r="774" spans="1:1" x14ac:dyDescent="0.3">
      <c r="A774"/>
    </row>
    <row r="775" spans="1:1" x14ac:dyDescent="0.3">
      <c r="A775"/>
    </row>
    <row r="776" spans="1:1" x14ac:dyDescent="0.3">
      <c r="A776"/>
    </row>
    <row r="777" spans="1:1" x14ac:dyDescent="0.3">
      <c r="A777"/>
    </row>
    <row r="778" spans="1:1" x14ac:dyDescent="0.3">
      <c r="A778"/>
    </row>
    <row r="779" spans="1:1" x14ac:dyDescent="0.3">
      <c r="A779"/>
    </row>
    <row r="780" spans="1:1" x14ac:dyDescent="0.3">
      <c r="A780"/>
    </row>
    <row r="781" spans="1:1" x14ac:dyDescent="0.3">
      <c r="A781"/>
    </row>
    <row r="782" spans="1:1" x14ac:dyDescent="0.3">
      <c r="A782"/>
    </row>
    <row r="783" spans="1:1" x14ac:dyDescent="0.3">
      <c r="A783"/>
    </row>
    <row r="784" spans="1:1" x14ac:dyDescent="0.3">
      <c r="A784"/>
    </row>
    <row r="785" spans="1:1" x14ac:dyDescent="0.3">
      <c r="A785"/>
    </row>
    <row r="786" spans="1:1" x14ac:dyDescent="0.3">
      <c r="A786"/>
    </row>
    <row r="787" spans="1:1" x14ac:dyDescent="0.3">
      <c r="A787"/>
    </row>
    <row r="788" spans="1:1" x14ac:dyDescent="0.3">
      <c r="A788"/>
    </row>
    <row r="789" spans="1:1" x14ac:dyDescent="0.3">
      <c r="A789"/>
    </row>
    <row r="790" spans="1:1" x14ac:dyDescent="0.3">
      <c r="A790"/>
    </row>
    <row r="791" spans="1:1" x14ac:dyDescent="0.3">
      <c r="A791"/>
    </row>
    <row r="792" spans="1:1" x14ac:dyDescent="0.3">
      <c r="A792"/>
    </row>
    <row r="793" spans="1:1" x14ac:dyDescent="0.3">
      <c r="A793"/>
    </row>
    <row r="794" spans="1:1" x14ac:dyDescent="0.3">
      <c r="A794"/>
    </row>
    <row r="795" spans="1:1" x14ac:dyDescent="0.3">
      <c r="A795"/>
    </row>
    <row r="796" spans="1:1" x14ac:dyDescent="0.3">
      <c r="A796"/>
    </row>
    <row r="797" spans="1:1" x14ac:dyDescent="0.3">
      <c r="A797"/>
    </row>
    <row r="798" spans="1:1" x14ac:dyDescent="0.3">
      <c r="A798"/>
    </row>
    <row r="799" spans="1:1" x14ac:dyDescent="0.3">
      <c r="A799"/>
    </row>
    <row r="800" spans="1:1" x14ac:dyDescent="0.3">
      <c r="A800"/>
    </row>
    <row r="801" spans="1:1" x14ac:dyDescent="0.3">
      <c r="A801"/>
    </row>
    <row r="802" spans="1:1" x14ac:dyDescent="0.3">
      <c r="A802"/>
    </row>
    <row r="803" spans="1:1" x14ac:dyDescent="0.3">
      <c r="A803"/>
    </row>
    <row r="804" spans="1:1" x14ac:dyDescent="0.3">
      <c r="A804"/>
    </row>
    <row r="805" spans="1:1" x14ac:dyDescent="0.3">
      <c r="A805"/>
    </row>
    <row r="806" spans="1:1" x14ac:dyDescent="0.3">
      <c r="A806"/>
    </row>
    <row r="807" spans="1:1" x14ac:dyDescent="0.3">
      <c r="A807"/>
    </row>
    <row r="808" spans="1:1" x14ac:dyDescent="0.3">
      <c r="A808"/>
    </row>
    <row r="809" spans="1:1" x14ac:dyDescent="0.3">
      <c r="A809"/>
    </row>
    <row r="810" spans="1:1" x14ac:dyDescent="0.3">
      <c r="A810"/>
    </row>
    <row r="811" spans="1:1" x14ac:dyDescent="0.3">
      <c r="A811"/>
    </row>
    <row r="812" spans="1:1" x14ac:dyDescent="0.3">
      <c r="A812"/>
    </row>
    <row r="813" spans="1:1" x14ac:dyDescent="0.3">
      <c r="A813"/>
    </row>
    <row r="814" spans="1:1" x14ac:dyDescent="0.3">
      <c r="A814"/>
    </row>
    <row r="815" spans="1:1" x14ac:dyDescent="0.3">
      <c r="A815"/>
    </row>
    <row r="816" spans="1:1" x14ac:dyDescent="0.3">
      <c r="A816"/>
    </row>
    <row r="817" spans="1:1" x14ac:dyDescent="0.3">
      <c r="A817"/>
    </row>
    <row r="818" spans="1:1" x14ac:dyDescent="0.3">
      <c r="A818"/>
    </row>
    <row r="819" spans="1:1" x14ac:dyDescent="0.3">
      <c r="A819"/>
    </row>
    <row r="820" spans="1:1" x14ac:dyDescent="0.3">
      <c r="A820"/>
    </row>
    <row r="821" spans="1:1" x14ac:dyDescent="0.3">
      <c r="A821"/>
    </row>
    <row r="822" spans="1:1" x14ac:dyDescent="0.3">
      <c r="A822"/>
    </row>
    <row r="823" spans="1:1" x14ac:dyDescent="0.3">
      <c r="A823"/>
    </row>
    <row r="824" spans="1:1" x14ac:dyDescent="0.3">
      <c r="A824"/>
    </row>
    <row r="825" spans="1:1" x14ac:dyDescent="0.3">
      <c r="A825"/>
    </row>
    <row r="826" spans="1:1" x14ac:dyDescent="0.3">
      <c r="A826"/>
    </row>
    <row r="827" spans="1:1" x14ac:dyDescent="0.3">
      <c r="A827"/>
    </row>
    <row r="828" spans="1:1" x14ac:dyDescent="0.3">
      <c r="A828"/>
    </row>
    <row r="829" spans="1:1" x14ac:dyDescent="0.3">
      <c r="A829"/>
    </row>
    <row r="830" spans="1:1" x14ac:dyDescent="0.3">
      <c r="A830"/>
    </row>
    <row r="831" spans="1:1" x14ac:dyDescent="0.3">
      <c r="A831"/>
    </row>
    <row r="832" spans="1:1" x14ac:dyDescent="0.3">
      <c r="A832"/>
    </row>
    <row r="833" spans="1:1" x14ac:dyDescent="0.3">
      <c r="A833"/>
    </row>
    <row r="834" spans="1:1" x14ac:dyDescent="0.3">
      <c r="A834"/>
    </row>
    <row r="835" spans="1:1" x14ac:dyDescent="0.3">
      <c r="A835"/>
    </row>
    <row r="836" spans="1:1" x14ac:dyDescent="0.3">
      <c r="A836"/>
    </row>
    <row r="837" spans="1:1" x14ac:dyDescent="0.3">
      <c r="A837"/>
    </row>
    <row r="838" spans="1:1" x14ac:dyDescent="0.3">
      <c r="A838"/>
    </row>
    <row r="839" spans="1:1" x14ac:dyDescent="0.3">
      <c r="A839"/>
    </row>
    <row r="840" spans="1:1" x14ac:dyDescent="0.3">
      <c r="A840"/>
    </row>
    <row r="841" spans="1:1" x14ac:dyDescent="0.3">
      <c r="A841"/>
    </row>
    <row r="842" spans="1:1" x14ac:dyDescent="0.3">
      <c r="A842"/>
    </row>
    <row r="843" spans="1:1" x14ac:dyDescent="0.3">
      <c r="A843"/>
    </row>
    <row r="844" spans="1:1" x14ac:dyDescent="0.3">
      <c r="A844"/>
    </row>
    <row r="845" spans="1:1" x14ac:dyDescent="0.3">
      <c r="A845"/>
    </row>
    <row r="846" spans="1:1" x14ac:dyDescent="0.3">
      <c r="A846"/>
    </row>
    <row r="847" spans="1:1" x14ac:dyDescent="0.3">
      <c r="A847"/>
    </row>
    <row r="848" spans="1:1" x14ac:dyDescent="0.3">
      <c r="A848"/>
    </row>
    <row r="849" spans="1:1" x14ac:dyDescent="0.3">
      <c r="A849"/>
    </row>
    <row r="850" spans="1:1" x14ac:dyDescent="0.3">
      <c r="A850"/>
    </row>
    <row r="851" spans="1:1" x14ac:dyDescent="0.3">
      <c r="A851"/>
    </row>
    <row r="852" spans="1:1" x14ac:dyDescent="0.3">
      <c r="A852"/>
    </row>
    <row r="853" spans="1:1" x14ac:dyDescent="0.3">
      <c r="A853"/>
    </row>
    <row r="854" spans="1:1" x14ac:dyDescent="0.3">
      <c r="A854"/>
    </row>
    <row r="855" spans="1:1" x14ac:dyDescent="0.3">
      <c r="A855"/>
    </row>
    <row r="856" spans="1:1" x14ac:dyDescent="0.3">
      <c r="A856"/>
    </row>
    <row r="857" spans="1:1" x14ac:dyDescent="0.3">
      <c r="A857"/>
    </row>
    <row r="858" spans="1:1" x14ac:dyDescent="0.3">
      <c r="A858"/>
    </row>
    <row r="859" spans="1:1" x14ac:dyDescent="0.3">
      <c r="A859"/>
    </row>
    <row r="860" spans="1:1" x14ac:dyDescent="0.3">
      <c r="A860"/>
    </row>
    <row r="861" spans="1:1" x14ac:dyDescent="0.3">
      <c r="A861"/>
    </row>
    <row r="862" spans="1:1" x14ac:dyDescent="0.3">
      <c r="A862"/>
    </row>
    <row r="863" spans="1:1" x14ac:dyDescent="0.3">
      <c r="A863"/>
    </row>
    <row r="864" spans="1:1" x14ac:dyDescent="0.3">
      <c r="A864"/>
    </row>
    <row r="865" spans="1:1" x14ac:dyDescent="0.3">
      <c r="A865"/>
    </row>
    <row r="866" spans="1:1" x14ac:dyDescent="0.3">
      <c r="A866"/>
    </row>
    <row r="867" spans="1:1" x14ac:dyDescent="0.3">
      <c r="A867"/>
    </row>
    <row r="868" spans="1:1" x14ac:dyDescent="0.3">
      <c r="A868"/>
    </row>
    <row r="869" spans="1:1" x14ac:dyDescent="0.3">
      <c r="A869"/>
    </row>
    <row r="870" spans="1:1" x14ac:dyDescent="0.3">
      <c r="A870"/>
    </row>
    <row r="871" spans="1:1" x14ac:dyDescent="0.3">
      <c r="A871"/>
    </row>
    <row r="872" spans="1:1" x14ac:dyDescent="0.3">
      <c r="A872"/>
    </row>
    <row r="873" spans="1:1" x14ac:dyDescent="0.3">
      <c r="A873"/>
    </row>
    <row r="874" spans="1:1" x14ac:dyDescent="0.3">
      <c r="A874"/>
    </row>
    <row r="875" spans="1:1" x14ac:dyDescent="0.3">
      <c r="A875"/>
    </row>
    <row r="876" spans="1:1" x14ac:dyDescent="0.3">
      <c r="A876"/>
    </row>
    <row r="877" spans="1:1" x14ac:dyDescent="0.3">
      <c r="A877"/>
    </row>
    <row r="878" spans="1:1" x14ac:dyDescent="0.3">
      <c r="A878"/>
    </row>
    <row r="879" spans="1:1" x14ac:dyDescent="0.3">
      <c r="A879"/>
    </row>
    <row r="880" spans="1:1" x14ac:dyDescent="0.3">
      <c r="A880"/>
    </row>
    <row r="881" spans="1:1" x14ac:dyDescent="0.3">
      <c r="A881"/>
    </row>
    <row r="882" spans="1:1" x14ac:dyDescent="0.3">
      <c r="A882"/>
    </row>
    <row r="883" spans="1:1" x14ac:dyDescent="0.3">
      <c r="A883"/>
    </row>
    <row r="884" spans="1:1" x14ac:dyDescent="0.3">
      <c r="A884"/>
    </row>
    <row r="885" spans="1:1" x14ac:dyDescent="0.3">
      <c r="A885"/>
    </row>
    <row r="886" spans="1:1" x14ac:dyDescent="0.3">
      <c r="A886"/>
    </row>
    <row r="887" spans="1:1" x14ac:dyDescent="0.3">
      <c r="A887"/>
    </row>
    <row r="888" spans="1:1" x14ac:dyDescent="0.3">
      <c r="A888"/>
    </row>
    <row r="889" spans="1:1" x14ac:dyDescent="0.3">
      <c r="A889"/>
    </row>
    <row r="890" spans="1:1" x14ac:dyDescent="0.3">
      <c r="A890"/>
    </row>
    <row r="891" spans="1:1" x14ac:dyDescent="0.3">
      <c r="A891"/>
    </row>
    <row r="892" spans="1:1" x14ac:dyDescent="0.3">
      <c r="A892"/>
    </row>
    <row r="893" spans="1:1" x14ac:dyDescent="0.3">
      <c r="A893"/>
    </row>
    <row r="894" spans="1:1" x14ac:dyDescent="0.3">
      <c r="A894"/>
    </row>
    <row r="895" spans="1:1" x14ac:dyDescent="0.3">
      <c r="A895"/>
    </row>
    <row r="896" spans="1:1" x14ac:dyDescent="0.3">
      <c r="A896"/>
    </row>
    <row r="897" spans="1:1" x14ac:dyDescent="0.3">
      <c r="A897"/>
    </row>
    <row r="898" spans="1:1" x14ac:dyDescent="0.3">
      <c r="A898"/>
    </row>
    <row r="899" spans="1:1" x14ac:dyDescent="0.3">
      <c r="A899"/>
    </row>
    <row r="900" spans="1:1" x14ac:dyDescent="0.3">
      <c r="A900"/>
    </row>
    <row r="901" spans="1:1" x14ac:dyDescent="0.3">
      <c r="A901"/>
    </row>
    <row r="902" spans="1:1" x14ac:dyDescent="0.3">
      <c r="A902"/>
    </row>
    <row r="903" spans="1:1" x14ac:dyDescent="0.3">
      <c r="A903"/>
    </row>
    <row r="904" spans="1:1" x14ac:dyDescent="0.3">
      <c r="A904"/>
    </row>
    <row r="905" spans="1:1" x14ac:dyDescent="0.3">
      <c r="A905"/>
    </row>
    <row r="906" spans="1:1" x14ac:dyDescent="0.3">
      <c r="A906"/>
    </row>
    <row r="907" spans="1:1" x14ac:dyDescent="0.3">
      <c r="A907"/>
    </row>
    <row r="908" spans="1:1" x14ac:dyDescent="0.3">
      <c r="A908"/>
    </row>
    <row r="909" spans="1:1" x14ac:dyDescent="0.3">
      <c r="A909"/>
    </row>
    <row r="910" spans="1:1" x14ac:dyDescent="0.3">
      <c r="A910"/>
    </row>
    <row r="911" spans="1:1" x14ac:dyDescent="0.3">
      <c r="A911"/>
    </row>
    <row r="912" spans="1:1" x14ac:dyDescent="0.3">
      <c r="A912"/>
    </row>
    <row r="913" spans="1:1" x14ac:dyDescent="0.3">
      <c r="A913"/>
    </row>
    <row r="914" spans="1:1" x14ac:dyDescent="0.3">
      <c r="A914"/>
    </row>
    <row r="915" spans="1:1" x14ac:dyDescent="0.3">
      <c r="A915"/>
    </row>
    <row r="916" spans="1:1" x14ac:dyDescent="0.3">
      <c r="A916"/>
    </row>
    <row r="917" spans="1:1" x14ac:dyDescent="0.3">
      <c r="A917"/>
    </row>
    <row r="918" spans="1:1" x14ac:dyDescent="0.3">
      <c r="A918"/>
    </row>
    <row r="919" spans="1:1" x14ac:dyDescent="0.3">
      <c r="A919"/>
    </row>
    <row r="920" spans="1:1" x14ac:dyDescent="0.3">
      <c r="A920"/>
    </row>
    <row r="921" spans="1:1" x14ac:dyDescent="0.3">
      <c r="A921"/>
    </row>
    <row r="922" spans="1:1" x14ac:dyDescent="0.3">
      <c r="A922"/>
    </row>
    <row r="923" spans="1:1" x14ac:dyDescent="0.3">
      <c r="A923"/>
    </row>
    <row r="924" spans="1:1" x14ac:dyDescent="0.3">
      <c r="A924"/>
    </row>
    <row r="925" spans="1:1" x14ac:dyDescent="0.3">
      <c r="A925"/>
    </row>
    <row r="926" spans="1:1" x14ac:dyDescent="0.3">
      <c r="A926"/>
    </row>
    <row r="927" spans="1:1" x14ac:dyDescent="0.3">
      <c r="A927"/>
    </row>
    <row r="928" spans="1:1" x14ac:dyDescent="0.3">
      <c r="A928"/>
    </row>
    <row r="929" spans="1:1" x14ac:dyDescent="0.3">
      <c r="A929"/>
    </row>
    <row r="930" spans="1:1" x14ac:dyDescent="0.3">
      <c r="A930"/>
    </row>
    <row r="931" spans="1:1" x14ac:dyDescent="0.3">
      <c r="A931"/>
    </row>
    <row r="932" spans="1:1" x14ac:dyDescent="0.3">
      <c r="A932"/>
    </row>
    <row r="933" spans="1:1" x14ac:dyDescent="0.3">
      <c r="A933"/>
    </row>
    <row r="934" spans="1:1" x14ac:dyDescent="0.3">
      <c r="A934"/>
    </row>
    <row r="935" spans="1:1" x14ac:dyDescent="0.3">
      <c r="A935"/>
    </row>
    <row r="936" spans="1:1" x14ac:dyDescent="0.3">
      <c r="A936"/>
    </row>
    <row r="937" spans="1:1" x14ac:dyDescent="0.3">
      <c r="A937"/>
    </row>
    <row r="938" spans="1:1" x14ac:dyDescent="0.3">
      <c r="A938"/>
    </row>
    <row r="939" spans="1:1" x14ac:dyDescent="0.3">
      <c r="A939"/>
    </row>
    <row r="940" spans="1:1" x14ac:dyDescent="0.3">
      <c r="A940"/>
    </row>
    <row r="941" spans="1:1" x14ac:dyDescent="0.3">
      <c r="A941"/>
    </row>
    <row r="942" spans="1:1" x14ac:dyDescent="0.3">
      <c r="A942"/>
    </row>
    <row r="943" spans="1:1" x14ac:dyDescent="0.3">
      <c r="A943"/>
    </row>
    <row r="944" spans="1:1" x14ac:dyDescent="0.3">
      <c r="A944"/>
    </row>
    <row r="945" spans="1:1" x14ac:dyDescent="0.3">
      <c r="A945"/>
    </row>
    <row r="946" spans="1:1" x14ac:dyDescent="0.3">
      <c r="A946"/>
    </row>
    <row r="947" spans="1:1" x14ac:dyDescent="0.3">
      <c r="A947"/>
    </row>
    <row r="948" spans="1:1" x14ac:dyDescent="0.3">
      <c r="A948"/>
    </row>
  </sheetData>
  <mergeCells count="1">
    <mergeCell ref="B1:I1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35AFF-AFDD-4B5A-96CC-3C799E3581F2}">
  <dimension ref="A1:O104"/>
  <sheetViews>
    <sheetView zoomScale="91" zoomScaleNormal="91" zoomScaleSheetLayoutView="110" workbookViewId="0">
      <selection activeCell="G49" sqref="G49"/>
    </sheetView>
  </sheetViews>
  <sheetFormatPr defaultRowHeight="14.4" x14ac:dyDescent="0.3"/>
  <cols>
    <col min="13" max="13" width="26" bestFit="1" customWidth="1"/>
    <col min="14" max="14" width="28.109375" bestFit="1" customWidth="1"/>
    <col min="15" max="15" width="17.6640625" bestFit="1" customWidth="1"/>
    <col min="16" max="16" width="18.33203125" bestFit="1" customWidth="1"/>
  </cols>
  <sheetData>
    <row r="1" spans="1:11" x14ac:dyDescent="0.3">
      <c r="B1" s="73" t="s">
        <v>30</v>
      </c>
      <c r="C1" s="73"/>
      <c r="D1" s="73"/>
      <c r="E1" s="73"/>
      <c r="F1" s="73"/>
      <c r="G1" s="73"/>
      <c r="H1" s="73"/>
      <c r="I1" s="73"/>
    </row>
    <row r="2" spans="1:11" ht="28.8" x14ac:dyDescent="0.3">
      <c r="A2" s="29" t="s">
        <v>32</v>
      </c>
      <c r="B2" s="26">
        <v>1</v>
      </c>
      <c r="C2" s="26">
        <v>2</v>
      </c>
      <c r="D2" s="26">
        <v>3</v>
      </c>
      <c r="E2" s="26">
        <v>4</v>
      </c>
      <c r="F2" s="26">
        <v>5</v>
      </c>
      <c r="G2" s="26">
        <v>6</v>
      </c>
      <c r="H2" s="26">
        <v>7</v>
      </c>
      <c r="I2" s="26">
        <v>8</v>
      </c>
      <c r="J2" s="27" t="s">
        <v>28</v>
      </c>
      <c r="K2" s="26" t="s">
        <v>6</v>
      </c>
    </row>
    <row r="3" spans="1:11" x14ac:dyDescent="0.3">
      <c r="A3" s="1">
        <v>1</v>
      </c>
      <c r="B3" s="1">
        <v>4.46</v>
      </c>
      <c r="C3" s="1">
        <v>4.45</v>
      </c>
      <c r="D3" s="1">
        <v>4.53</v>
      </c>
      <c r="E3" s="1">
        <v>4.4800000000000004</v>
      </c>
      <c r="F3" s="1">
        <v>4.38</v>
      </c>
      <c r="G3" s="1">
        <v>4.47</v>
      </c>
      <c r="H3" s="1">
        <v>4.09</v>
      </c>
      <c r="I3" s="1">
        <v>4.53</v>
      </c>
      <c r="J3" s="28">
        <f t="shared" ref="J3:J34" si="0">AVERAGE(B3:I3)</f>
        <v>4.4237500000000001</v>
      </c>
      <c r="K3" s="1"/>
    </row>
    <row r="4" spans="1:11" x14ac:dyDescent="0.3">
      <c r="A4" s="1">
        <v>2</v>
      </c>
      <c r="B4" s="1">
        <v>4.4400000000000004</v>
      </c>
      <c r="C4" s="1">
        <v>4.5599999999999996</v>
      </c>
      <c r="D4" s="1">
        <v>4.55</v>
      </c>
      <c r="E4" s="1">
        <v>4.42</v>
      </c>
      <c r="F4" s="1">
        <v>4.51</v>
      </c>
      <c r="G4" s="1">
        <v>4.26</v>
      </c>
      <c r="H4" s="1">
        <v>4.46</v>
      </c>
      <c r="I4" s="1">
        <v>4.54</v>
      </c>
      <c r="J4" s="28">
        <f t="shared" si="0"/>
        <v>4.4674999999999994</v>
      </c>
      <c r="K4" s="1"/>
    </row>
    <row r="5" spans="1:11" x14ac:dyDescent="0.3">
      <c r="A5" s="1">
        <v>3</v>
      </c>
      <c r="B5" s="1">
        <v>4.5199999999999996</v>
      </c>
      <c r="C5" s="1">
        <v>4.53</v>
      </c>
      <c r="D5" s="1">
        <v>4.6100000000000003</v>
      </c>
      <c r="E5" s="1">
        <v>4.3499999999999996</v>
      </c>
      <c r="F5" s="1">
        <v>4.5199999999999996</v>
      </c>
      <c r="G5" s="1">
        <v>4.26</v>
      </c>
      <c r="H5" s="1">
        <v>4.3099999999999996</v>
      </c>
      <c r="I5" s="1">
        <v>4.47</v>
      </c>
      <c r="J5" s="28">
        <f t="shared" si="0"/>
        <v>4.44625</v>
      </c>
      <c r="K5" s="1"/>
    </row>
    <row r="6" spans="1:11" x14ac:dyDescent="0.3">
      <c r="A6" s="1">
        <v>4</v>
      </c>
      <c r="B6" s="1">
        <v>4.45</v>
      </c>
      <c r="C6" s="1">
        <v>4.53</v>
      </c>
      <c r="D6" s="1">
        <v>4.59</v>
      </c>
      <c r="E6" s="1">
        <v>4.37</v>
      </c>
      <c r="F6" s="1">
        <v>4.5</v>
      </c>
      <c r="G6" s="1">
        <v>4.22</v>
      </c>
      <c r="H6" s="1">
        <v>4.2300000000000004</v>
      </c>
      <c r="I6" s="1">
        <v>4.5</v>
      </c>
      <c r="J6" s="28">
        <f t="shared" si="0"/>
        <v>4.4237500000000001</v>
      </c>
      <c r="K6" s="1"/>
    </row>
    <row r="7" spans="1:11" x14ac:dyDescent="0.3">
      <c r="A7" s="1">
        <v>5</v>
      </c>
      <c r="B7" s="1">
        <v>4.5599999999999996</v>
      </c>
      <c r="C7" s="1">
        <v>4.54</v>
      </c>
      <c r="D7" s="1">
        <v>4.55</v>
      </c>
      <c r="E7" s="1">
        <v>4.32</v>
      </c>
      <c r="F7" s="1">
        <v>4.49</v>
      </c>
      <c r="G7" s="1">
        <v>4.3</v>
      </c>
      <c r="H7" s="1">
        <v>4.13</v>
      </c>
      <c r="I7" s="1">
        <v>4.45</v>
      </c>
      <c r="J7" s="28">
        <f t="shared" si="0"/>
        <v>4.4175000000000004</v>
      </c>
      <c r="K7" s="1"/>
    </row>
    <row r="8" spans="1:11" x14ac:dyDescent="0.3">
      <c r="A8" s="1">
        <v>6</v>
      </c>
      <c r="B8" s="30">
        <v>4.57</v>
      </c>
      <c r="C8" s="30">
        <v>4.53</v>
      </c>
      <c r="D8" s="30">
        <v>4.5199999999999996</v>
      </c>
      <c r="E8" s="30">
        <v>4.45</v>
      </c>
      <c r="F8" s="30">
        <v>4.58</v>
      </c>
      <c r="G8" s="30">
        <v>4.45</v>
      </c>
      <c r="H8" s="30">
        <v>4.2300000000000004</v>
      </c>
      <c r="I8" s="30">
        <v>4.5</v>
      </c>
      <c r="J8" s="28">
        <f t="shared" si="0"/>
        <v>4.4787499999999998</v>
      </c>
      <c r="K8" s="1"/>
    </row>
    <row r="9" spans="1:11" x14ac:dyDescent="0.3">
      <c r="A9" s="1">
        <v>7</v>
      </c>
      <c r="B9" s="1">
        <v>4.54</v>
      </c>
      <c r="C9" s="1">
        <v>4.58</v>
      </c>
      <c r="D9" s="1">
        <v>4.68</v>
      </c>
      <c r="E9" s="1">
        <v>4.3</v>
      </c>
      <c r="F9" s="1">
        <v>4.57</v>
      </c>
      <c r="G9" s="1">
        <v>4.25</v>
      </c>
      <c r="H9" s="1">
        <v>4.24</v>
      </c>
      <c r="I9" s="1">
        <v>4.49</v>
      </c>
      <c r="J9" s="28">
        <f t="shared" si="0"/>
        <v>4.4562500000000007</v>
      </c>
      <c r="K9" s="1"/>
    </row>
    <row r="10" spans="1:11" x14ac:dyDescent="0.3">
      <c r="A10" s="1">
        <v>8</v>
      </c>
      <c r="B10" s="30">
        <v>4.54</v>
      </c>
      <c r="C10" s="30">
        <v>4.54</v>
      </c>
      <c r="D10" s="30">
        <v>4.58</v>
      </c>
      <c r="E10" s="30">
        <v>4.43</v>
      </c>
      <c r="F10" s="30">
        <v>4.5599999999999996</v>
      </c>
      <c r="G10" s="30">
        <v>4.4000000000000004</v>
      </c>
      <c r="H10" s="30">
        <v>4.13</v>
      </c>
      <c r="I10" s="30">
        <v>4.45</v>
      </c>
      <c r="J10" s="28">
        <f t="shared" si="0"/>
        <v>4.4537499999999994</v>
      </c>
      <c r="K10" s="1"/>
    </row>
    <row r="11" spans="1:11" x14ac:dyDescent="0.3">
      <c r="A11" s="1">
        <v>9</v>
      </c>
      <c r="B11" s="30">
        <v>4.5</v>
      </c>
      <c r="C11" s="30">
        <v>4.55</v>
      </c>
      <c r="D11" s="30">
        <v>4.6500000000000004</v>
      </c>
      <c r="E11" s="30">
        <v>4.5599999999999996</v>
      </c>
      <c r="F11" s="30">
        <v>4.3</v>
      </c>
      <c r="G11" s="30">
        <v>4.1500000000000004</v>
      </c>
      <c r="H11" s="30">
        <v>4.1500000000000004</v>
      </c>
      <c r="I11" s="30">
        <v>4.5</v>
      </c>
      <c r="J11" s="28">
        <f t="shared" si="0"/>
        <v>4.42</v>
      </c>
      <c r="K11" s="1"/>
    </row>
    <row r="12" spans="1:11" x14ac:dyDescent="0.3">
      <c r="A12" s="1">
        <v>10</v>
      </c>
      <c r="B12" s="1">
        <v>4.51</v>
      </c>
      <c r="C12" s="1">
        <v>4.68</v>
      </c>
      <c r="D12" s="1">
        <v>4.62</v>
      </c>
      <c r="E12" s="1">
        <v>4.38</v>
      </c>
      <c r="F12" s="1">
        <v>4.53</v>
      </c>
      <c r="G12" s="1">
        <v>4.54</v>
      </c>
      <c r="H12" s="1">
        <v>4.22</v>
      </c>
      <c r="I12" s="1">
        <v>4.51</v>
      </c>
      <c r="J12" s="28">
        <f t="shared" si="0"/>
        <v>4.4987499999999994</v>
      </c>
      <c r="K12" s="1"/>
    </row>
    <row r="13" spans="1:11" x14ac:dyDescent="0.3">
      <c r="A13" s="1">
        <v>11</v>
      </c>
      <c r="B13" s="1">
        <v>4.41</v>
      </c>
      <c r="C13" s="1">
        <v>4.51</v>
      </c>
      <c r="D13" s="1">
        <v>4.8</v>
      </c>
      <c r="E13" s="1">
        <v>4.29</v>
      </c>
      <c r="F13" s="1">
        <v>4.5</v>
      </c>
      <c r="G13" s="1">
        <v>4.4000000000000004</v>
      </c>
      <c r="H13" s="1">
        <v>4.3600000000000003</v>
      </c>
      <c r="I13" s="1">
        <v>4.47</v>
      </c>
      <c r="J13" s="28">
        <f t="shared" si="0"/>
        <v>4.4674999999999994</v>
      </c>
      <c r="K13" s="1"/>
    </row>
    <row r="14" spans="1:11" x14ac:dyDescent="0.3">
      <c r="A14" s="1">
        <v>12</v>
      </c>
      <c r="B14" s="1">
        <v>4.43</v>
      </c>
      <c r="C14" s="1">
        <v>4.5199999999999996</v>
      </c>
      <c r="D14" s="1">
        <v>4.78</v>
      </c>
      <c r="E14" s="1">
        <v>4.1500000000000004</v>
      </c>
      <c r="F14" s="1">
        <v>4.45</v>
      </c>
      <c r="G14" s="1">
        <v>4.42</v>
      </c>
      <c r="H14" s="1">
        <v>4.16</v>
      </c>
      <c r="I14" s="1">
        <v>4.29</v>
      </c>
      <c r="J14" s="28">
        <f t="shared" si="0"/>
        <v>4.4000000000000004</v>
      </c>
      <c r="K14" s="1"/>
    </row>
    <row r="15" spans="1:11" x14ac:dyDescent="0.3">
      <c r="A15" s="1">
        <v>13</v>
      </c>
      <c r="B15" s="1">
        <v>4.45</v>
      </c>
      <c r="C15" s="1">
        <v>4.57</v>
      </c>
      <c r="D15" s="1">
        <v>4.59</v>
      </c>
      <c r="E15" s="1">
        <v>4.34</v>
      </c>
      <c r="F15" s="1">
        <v>4.57</v>
      </c>
      <c r="G15" s="1">
        <v>4.2699999999999996</v>
      </c>
      <c r="H15" s="1">
        <v>4.21</v>
      </c>
      <c r="I15" s="1">
        <v>4.5199999999999996</v>
      </c>
      <c r="J15" s="28">
        <f t="shared" si="0"/>
        <v>4.4399999999999995</v>
      </c>
      <c r="K15" s="1"/>
    </row>
    <row r="16" spans="1:11" x14ac:dyDescent="0.3">
      <c r="A16" s="1">
        <v>14</v>
      </c>
      <c r="B16" s="1">
        <v>4.51</v>
      </c>
      <c r="C16" s="1">
        <v>4.5999999999999996</v>
      </c>
      <c r="D16" s="1">
        <v>4.62</v>
      </c>
      <c r="E16" s="1">
        <v>4.38</v>
      </c>
      <c r="F16" s="1">
        <v>4.55</v>
      </c>
      <c r="G16" s="1">
        <v>4.32</v>
      </c>
      <c r="H16" s="1">
        <v>4.1100000000000003</v>
      </c>
      <c r="I16" s="1">
        <v>4.5</v>
      </c>
      <c r="J16" s="28">
        <f t="shared" si="0"/>
        <v>4.4487500000000004</v>
      </c>
      <c r="K16" s="1"/>
    </row>
    <row r="17" spans="1:11" x14ac:dyDescent="0.3">
      <c r="A17" s="1">
        <v>15</v>
      </c>
      <c r="B17" s="1">
        <v>4.51</v>
      </c>
      <c r="C17" s="1">
        <v>4.59</v>
      </c>
      <c r="D17" s="1">
        <v>4.5599999999999996</v>
      </c>
      <c r="E17" s="1">
        <v>4.38</v>
      </c>
      <c r="F17" s="1">
        <v>4.4800000000000004</v>
      </c>
      <c r="G17" s="1">
        <v>4.2699999999999996</v>
      </c>
      <c r="H17" s="1">
        <v>4.29</v>
      </c>
      <c r="I17" s="1">
        <v>4.51</v>
      </c>
      <c r="J17" s="28">
        <f t="shared" si="0"/>
        <v>4.4487499999999995</v>
      </c>
      <c r="K17" s="1"/>
    </row>
    <row r="18" spans="1:11" x14ac:dyDescent="0.3">
      <c r="A18" s="1">
        <v>16</v>
      </c>
      <c r="B18" s="1">
        <v>4.5999999999999996</v>
      </c>
      <c r="C18" s="1">
        <v>4.62</v>
      </c>
      <c r="D18" s="1">
        <v>4.53</v>
      </c>
      <c r="E18" s="1">
        <v>4.42</v>
      </c>
      <c r="F18" s="1">
        <v>4.54</v>
      </c>
      <c r="G18" s="1">
        <v>4.32</v>
      </c>
      <c r="H18" s="1">
        <v>4.22</v>
      </c>
      <c r="I18" s="1">
        <v>4.55</v>
      </c>
      <c r="J18" s="28">
        <f t="shared" si="0"/>
        <v>4.4749999999999996</v>
      </c>
      <c r="K18" s="1"/>
    </row>
    <row r="19" spans="1:11" x14ac:dyDescent="0.3">
      <c r="A19" s="1">
        <v>17</v>
      </c>
      <c r="B19" s="1">
        <v>4.53</v>
      </c>
      <c r="C19" s="1">
        <v>4.51</v>
      </c>
      <c r="D19" s="1">
        <v>4.6500000000000004</v>
      </c>
      <c r="E19" s="1">
        <v>4.37</v>
      </c>
      <c r="F19" s="1">
        <v>4.55</v>
      </c>
      <c r="G19" s="1">
        <v>4.46</v>
      </c>
      <c r="H19" s="1">
        <v>4.26</v>
      </c>
      <c r="I19" s="1">
        <v>4.47</v>
      </c>
      <c r="J19" s="28">
        <f t="shared" si="0"/>
        <v>4.4749999999999996</v>
      </c>
      <c r="K19" s="1"/>
    </row>
    <row r="20" spans="1:11" x14ac:dyDescent="0.3">
      <c r="A20" s="1">
        <v>18</v>
      </c>
      <c r="B20" s="1">
        <v>4.53</v>
      </c>
      <c r="C20" s="1">
        <v>4.5199999999999996</v>
      </c>
      <c r="D20" s="1">
        <v>4.55</v>
      </c>
      <c r="E20" s="1">
        <v>4.37</v>
      </c>
      <c r="F20" s="1">
        <v>4.54</v>
      </c>
      <c r="G20" s="1">
        <v>4.3600000000000003</v>
      </c>
      <c r="H20" s="1">
        <v>4.3600000000000003</v>
      </c>
      <c r="I20" s="1">
        <v>4.46</v>
      </c>
      <c r="J20" s="28">
        <f t="shared" si="0"/>
        <v>4.4612499999999997</v>
      </c>
      <c r="K20" s="1"/>
    </row>
    <row r="21" spans="1:11" x14ac:dyDescent="0.3">
      <c r="A21" s="1">
        <v>19</v>
      </c>
      <c r="B21" s="1">
        <v>4.47</v>
      </c>
      <c r="C21" s="1">
        <v>4.53</v>
      </c>
      <c r="D21" s="1">
        <v>4.8099999999999996</v>
      </c>
      <c r="E21" s="1">
        <v>4.29</v>
      </c>
      <c r="F21" s="1">
        <v>4.4800000000000004</v>
      </c>
      <c r="G21" s="1">
        <v>4.5199999999999996</v>
      </c>
      <c r="H21" s="1">
        <v>4.3</v>
      </c>
      <c r="I21" s="1">
        <v>4.49</v>
      </c>
      <c r="J21" s="28">
        <f t="shared" si="0"/>
        <v>4.4862500000000001</v>
      </c>
      <c r="K21" s="1"/>
    </row>
    <row r="22" spans="1:11" x14ac:dyDescent="0.3">
      <c r="A22" s="1">
        <v>20</v>
      </c>
      <c r="B22" s="1">
        <v>4.46</v>
      </c>
      <c r="C22" s="1">
        <v>4.53</v>
      </c>
      <c r="D22" s="1">
        <v>4.72</v>
      </c>
      <c r="E22" s="1">
        <v>4.2699999999999996</v>
      </c>
      <c r="F22" s="1">
        <v>4.4800000000000004</v>
      </c>
      <c r="G22" s="1">
        <v>4.42</v>
      </c>
      <c r="H22" s="1">
        <v>4.4000000000000004</v>
      </c>
      <c r="I22" s="1">
        <v>4.43</v>
      </c>
      <c r="J22" s="28">
        <f t="shared" si="0"/>
        <v>4.4637500000000001</v>
      </c>
      <c r="K22" s="1"/>
    </row>
    <row r="23" spans="1:11" x14ac:dyDescent="0.3">
      <c r="A23" s="1">
        <v>21</v>
      </c>
      <c r="B23" s="1">
        <v>4.45</v>
      </c>
      <c r="C23" s="1">
        <v>4.55</v>
      </c>
      <c r="D23" s="1">
        <v>4.76</v>
      </c>
      <c r="E23" s="1">
        <v>4.28</v>
      </c>
      <c r="F23" s="1">
        <v>4.4800000000000004</v>
      </c>
      <c r="G23" s="1">
        <v>4.62</v>
      </c>
      <c r="H23" s="1">
        <v>4.34</v>
      </c>
      <c r="I23" s="1">
        <v>4.49</v>
      </c>
      <c r="J23" s="28">
        <f t="shared" si="0"/>
        <v>4.4962499999999999</v>
      </c>
      <c r="K23" s="1"/>
    </row>
    <row r="24" spans="1:11" x14ac:dyDescent="0.3">
      <c r="A24" s="1">
        <v>22</v>
      </c>
      <c r="B24" s="1">
        <v>4.42</v>
      </c>
      <c r="C24" s="1">
        <v>4.49</v>
      </c>
      <c r="D24" s="1">
        <v>4.75</v>
      </c>
      <c r="E24" s="1">
        <v>4.24</v>
      </c>
      <c r="F24" s="1">
        <v>4.4400000000000004</v>
      </c>
      <c r="G24" s="1">
        <v>4.63</v>
      </c>
      <c r="H24" s="1">
        <v>4.41</v>
      </c>
      <c r="I24" s="1">
        <v>4.37</v>
      </c>
      <c r="J24" s="28">
        <f t="shared" si="0"/>
        <v>4.46875</v>
      </c>
      <c r="K24" s="1"/>
    </row>
    <row r="25" spans="1:11" x14ac:dyDescent="0.3">
      <c r="A25" s="1">
        <v>23</v>
      </c>
      <c r="B25" s="1">
        <v>4.43</v>
      </c>
      <c r="C25" s="1">
        <v>4.7</v>
      </c>
      <c r="D25" s="1">
        <v>4.72</v>
      </c>
      <c r="E25" s="1">
        <v>4.24</v>
      </c>
      <c r="F25" s="1">
        <v>4.42</v>
      </c>
      <c r="G25" s="1">
        <v>4.6399999999999997</v>
      </c>
      <c r="H25" s="1">
        <v>4.5</v>
      </c>
      <c r="I25" s="1">
        <v>4.4400000000000004</v>
      </c>
      <c r="J25" s="28">
        <f t="shared" si="0"/>
        <v>4.5112499999999995</v>
      </c>
      <c r="K25" s="1"/>
    </row>
    <row r="26" spans="1:11" x14ac:dyDescent="0.3">
      <c r="A26" s="1">
        <v>24</v>
      </c>
      <c r="B26" s="1">
        <v>4.51</v>
      </c>
      <c r="C26" s="1">
        <v>4.57</v>
      </c>
      <c r="D26" s="1">
        <v>4.59</v>
      </c>
      <c r="E26" s="1">
        <v>4.34</v>
      </c>
      <c r="F26" s="1">
        <v>4.5</v>
      </c>
      <c r="G26" s="1">
        <v>4.33</v>
      </c>
      <c r="H26" s="1">
        <v>4.22</v>
      </c>
      <c r="I26" s="1">
        <v>4.4400000000000004</v>
      </c>
      <c r="J26" s="28">
        <f t="shared" si="0"/>
        <v>4.4374999999999991</v>
      </c>
      <c r="K26" s="1"/>
    </row>
    <row r="27" spans="1:11" x14ac:dyDescent="0.3">
      <c r="A27" s="1">
        <v>25</v>
      </c>
      <c r="B27" s="1">
        <v>4.4800000000000004</v>
      </c>
      <c r="C27" s="1">
        <v>4.45</v>
      </c>
      <c r="D27" s="1">
        <v>4.7</v>
      </c>
      <c r="E27" s="1">
        <v>4.25</v>
      </c>
      <c r="F27" s="1">
        <v>4.45</v>
      </c>
      <c r="G27" s="1">
        <v>4.58</v>
      </c>
      <c r="H27" s="1">
        <v>4.1399999999999997</v>
      </c>
      <c r="I27" s="1">
        <v>4.45</v>
      </c>
      <c r="J27" s="28">
        <f t="shared" si="0"/>
        <v>4.4375</v>
      </c>
      <c r="K27" s="1"/>
    </row>
    <row r="28" spans="1:11" x14ac:dyDescent="0.3">
      <c r="A28" s="1">
        <v>26</v>
      </c>
      <c r="B28" s="1">
        <v>4.47</v>
      </c>
      <c r="C28" s="1">
        <v>4.47</v>
      </c>
      <c r="D28" s="1">
        <v>4.62</v>
      </c>
      <c r="E28" s="1">
        <v>4.1500000000000004</v>
      </c>
      <c r="F28" s="1">
        <v>4.4400000000000004</v>
      </c>
      <c r="G28" s="1">
        <v>4.3899999999999997</v>
      </c>
      <c r="H28" s="1">
        <v>4.4000000000000004</v>
      </c>
      <c r="I28" s="1">
        <v>4.43</v>
      </c>
      <c r="J28" s="28">
        <f t="shared" si="0"/>
        <v>4.4212500000000006</v>
      </c>
      <c r="K28" s="1"/>
    </row>
    <row r="29" spans="1:11" x14ac:dyDescent="0.3">
      <c r="A29" s="1">
        <v>27</v>
      </c>
      <c r="B29" s="1">
        <v>4.16</v>
      </c>
      <c r="C29" s="1">
        <v>4.18</v>
      </c>
      <c r="D29" s="1">
        <v>4.21</v>
      </c>
      <c r="E29" s="1">
        <v>3.88</v>
      </c>
      <c r="F29" s="1">
        <v>4.16</v>
      </c>
      <c r="G29" s="1">
        <v>4.1100000000000003</v>
      </c>
      <c r="H29" s="1">
        <v>4.09</v>
      </c>
      <c r="I29" s="1">
        <v>4.1900000000000004</v>
      </c>
      <c r="J29" s="28">
        <f t="shared" si="0"/>
        <v>4.1224999999999996</v>
      </c>
      <c r="K29" s="1"/>
    </row>
    <row r="30" spans="1:11" x14ac:dyDescent="0.3">
      <c r="A30" s="1">
        <v>28</v>
      </c>
      <c r="B30" s="1">
        <v>4.45</v>
      </c>
      <c r="C30" s="1">
        <v>4.45</v>
      </c>
      <c r="D30" s="1">
        <v>4.63</v>
      </c>
      <c r="E30" s="1">
        <v>4.33</v>
      </c>
      <c r="F30" s="1">
        <v>4.5199999999999996</v>
      </c>
      <c r="G30" s="1">
        <v>4.38</v>
      </c>
      <c r="H30" s="1">
        <v>4.21</v>
      </c>
      <c r="I30" s="1">
        <v>4.53</v>
      </c>
      <c r="J30" s="28">
        <f t="shared" si="0"/>
        <v>4.4375</v>
      </c>
      <c r="K30" s="1"/>
    </row>
    <row r="31" spans="1:11" x14ac:dyDescent="0.3">
      <c r="A31" s="1">
        <v>29</v>
      </c>
      <c r="B31" s="1">
        <v>4.42</v>
      </c>
      <c r="C31" s="1">
        <v>4.5199999999999996</v>
      </c>
      <c r="D31" s="1">
        <v>4.74</v>
      </c>
      <c r="E31" s="1">
        <v>4.24</v>
      </c>
      <c r="F31" s="1">
        <v>4.46</v>
      </c>
      <c r="G31" s="1">
        <v>4.2300000000000004</v>
      </c>
      <c r="H31" s="1">
        <v>4.42</v>
      </c>
      <c r="I31" s="1">
        <v>4.47</v>
      </c>
      <c r="J31" s="28">
        <f t="shared" si="0"/>
        <v>4.4375</v>
      </c>
      <c r="K31" s="1"/>
    </row>
    <row r="32" spans="1:11" x14ac:dyDescent="0.3">
      <c r="A32" s="1">
        <v>30</v>
      </c>
      <c r="B32" s="1">
        <v>4.3600000000000003</v>
      </c>
      <c r="C32" s="1">
        <v>4.6100000000000003</v>
      </c>
      <c r="D32" s="1">
        <v>4.75</v>
      </c>
      <c r="E32" s="1">
        <v>4.26</v>
      </c>
      <c r="F32" s="1">
        <v>4.41</v>
      </c>
      <c r="G32" s="1">
        <v>4.4400000000000004</v>
      </c>
      <c r="H32" s="1">
        <v>4.4800000000000004</v>
      </c>
      <c r="I32" s="1">
        <v>4.49</v>
      </c>
      <c r="J32" s="28">
        <f t="shared" si="0"/>
        <v>4.4750000000000005</v>
      </c>
      <c r="K32" s="1"/>
    </row>
    <row r="33" spans="1:11" x14ac:dyDescent="0.3">
      <c r="A33" s="1">
        <v>31</v>
      </c>
      <c r="B33" s="1">
        <v>4.22</v>
      </c>
      <c r="C33" s="1">
        <v>4.22</v>
      </c>
      <c r="D33" s="1">
        <v>4.1900000000000004</v>
      </c>
      <c r="E33" s="1">
        <v>3.86</v>
      </c>
      <c r="F33" s="1">
        <v>4.17</v>
      </c>
      <c r="G33" s="1">
        <v>4.1100000000000003</v>
      </c>
      <c r="H33" s="1">
        <v>4.03</v>
      </c>
      <c r="I33" s="1">
        <v>4.17</v>
      </c>
      <c r="J33" s="28">
        <f t="shared" si="0"/>
        <v>4.1212499999999999</v>
      </c>
      <c r="K33" s="1"/>
    </row>
    <row r="34" spans="1:11" x14ac:dyDescent="0.3">
      <c r="A34" s="1">
        <v>32</v>
      </c>
      <c r="B34" s="1">
        <v>4.41</v>
      </c>
      <c r="C34" s="1">
        <v>4.46</v>
      </c>
      <c r="D34" s="1">
        <v>4.79</v>
      </c>
      <c r="E34" s="1">
        <v>4.25</v>
      </c>
      <c r="F34" s="1">
        <v>4.47</v>
      </c>
      <c r="G34" s="1">
        <v>4.5</v>
      </c>
      <c r="H34" s="1">
        <v>4.43</v>
      </c>
      <c r="I34" s="1">
        <v>4.42</v>
      </c>
      <c r="J34" s="28">
        <f t="shared" si="0"/>
        <v>4.4662499999999996</v>
      </c>
      <c r="K34" s="1"/>
    </row>
    <row r="35" spans="1:11" x14ac:dyDescent="0.3">
      <c r="A35" s="1">
        <v>33</v>
      </c>
      <c r="B35" s="1">
        <v>4.3899999999999997</v>
      </c>
      <c r="C35" s="1">
        <v>4.49</v>
      </c>
      <c r="D35" s="1">
        <v>4.74</v>
      </c>
      <c r="E35" s="1">
        <v>4.25</v>
      </c>
      <c r="F35" s="1">
        <v>4.4800000000000004</v>
      </c>
      <c r="G35" s="1">
        <v>4.51</v>
      </c>
      <c r="H35" s="1">
        <v>4.4400000000000004</v>
      </c>
      <c r="I35" s="1">
        <v>4.45</v>
      </c>
      <c r="J35" s="28">
        <f t="shared" ref="J35:J42" si="1">AVERAGE(B35:I35)</f>
        <v>4.46875</v>
      </c>
      <c r="K35" s="1"/>
    </row>
    <row r="36" spans="1:11" x14ac:dyDescent="0.3">
      <c r="A36" s="1">
        <v>34</v>
      </c>
      <c r="B36" s="1">
        <v>4.3600000000000003</v>
      </c>
      <c r="C36" s="1">
        <v>4.43</v>
      </c>
      <c r="D36" s="1">
        <v>4.76</v>
      </c>
      <c r="E36" s="1">
        <v>4.18</v>
      </c>
      <c r="F36" s="1">
        <v>4.47</v>
      </c>
      <c r="G36" s="1">
        <v>4.7300000000000004</v>
      </c>
      <c r="H36" s="1">
        <v>4.42</v>
      </c>
      <c r="I36" s="1">
        <v>4.38</v>
      </c>
      <c r="J36" s="28">
        <f t="shared" si="1"/>
        <v>4.4662499999999996</v>
      </c>
      <c r="K36" s="1"/>
    </row>
    <row r="37" spans="1:11" x14ac:dyDescent="0.3">
      <c r="A37" s="1">
        <v>35</v>
      </c>
      <c r="B37" s="1">
        <v>4.49</v>
      </c>
      <c r="C37" s="1">
        <v>4.47</v>
      </c>
      <c r="D37" s="1">
        <v>4.68</v>
      </c>
      <c r="E37" s="1">
        <v>4.25</v>
      </c>
      <c r="F37" s="1">
        <v>4.4400000000000004</v>
      </c>
      <c r="G37" s="1">
        <v>4.6500000000000004</v>
      </c>
      <c r="H37" s="1">
        <v>4.34</v>
      </c>
      <c r="I37" s="1">
        <v>4.42</v>
      </c>
      <c r="J37" s="28">
        <f t="shared" si="1"/>
        <v>4.4675000000000002</v>
      </c>
      <c r="K37" s="1"/>
    </row>
    <row r="38" spans="1:11" x14ac:dyDescent="0.3">
      <c r="A38" s="1">
        <v>36</v>
      </c>
      <c r="B38" s="1">
        <v>4.5</v>
      </c>
      <c r="C38" s="1">
        <v>4.54</v>
      </c>
      <c r="D38" s="1">
        <v>4.79</v>
      </c>
      <c r="E38" s="1">
        <v>4.28</v>
      </c>
      <c r="F38" s="1">
        <v>4.5</v>
      </c>
      <c r="G38" s="1">
        <v>4.63</v>
      </c>
      <c r="H38" s="1">
        <v>4.2</v>
      </c>
      <c r="I38" s="1">
        <v>4.5199999999999996</v>
      </c>
      <c r="J38" s="28">
        <f t="shared" si="1"/>
        <v>4.4949999999999992</v>
      </c>
      <c r="K38" s="1"/>
    </row>
    <row r="39" spans="1:11" x14ac:dyDescent="0.3">
      <c r="A39" s="1">
        <v>37</v>
      </c>
      <c r="B39" s="1">
        <v>4.37</v>
      </c>
      <c r="C39" s="1">
        <v>4.53</v>
      </c>
      <c r="D39" s="1">
        <v>4.72</v>
      </c>
      <c r="E39" s="1">
        <v>4.21</v>
      </c>
      <c r="F39" s="1">
        <v>4.43</v>
      </c>
      <c r="G39" s="1">
        <v>4.5199999999999996</v>
      </c>
      <c r="H39" s="1">
        <v>4.3099999999999996</v>
      </c>
      <c r="I39" s="1">
        <v>4.4400000000000004</v>
      </c>
      <c r="J39" s="28">
        <f t="shared" si="1"/>
        <v>4.4412500000000001</v>
      </c>
      <c r="K39" s="1"/>
    </row>
    <row r="40" spans="1:11" x14ac:dyDescent="0.3">
      <c r="A40" s="1">
        <v>38</v>
      </c>
      <c r="B40" s="1">
        <v>4.2</v>
      </c>
      <c r="C40" s="1">
        <v>4.2</v>
      </c>
      <c r="D40" s="1">
        <v>4.22</v>
      </c>
      <c r="E40" s="1">
        <v>3.98</v>
      </c>
      <c r="F40" s="1">
        <v>4.24</v>
      </c>
      <c r="G40" s="1">
        <v>4.58</v>
      </c>
      <c r="H40" s="1">
        <v>4</v>
      </c>
      <c r="I40" s="1">
        <v>4.21</v>
      </c>
      <c r="J40" s="28">
        <f t="shared" si="1"/>
        <v>4.2037500000000003</v>
      </c>
      <c r="K40" s="1"/>
    </row>
    <row r="41" spans="1:11" x14ac:dyDescent="0.3">
      <c r="A41" s="1">
        <v>39</v>
      </c>
      <c r="B41" s="1">
        <v>4.1399999999999997</v>
      </c>
      <c r="C41" s="1">
        <v>4.1399999999999997</v>
      </c>
      <c r="D41" s="1">
        <v>4.0599999999999996</v>
      </c>
      <c r="E41" s="1">
        <v>3.92</v>
      </c>
      <c r="F41" s="1">
        <v>4.22</v>
      </c>
      <c r="G41" s="1">
        <v>4.03</v>
      </c>
      <c r="H41" s="1">
        <v>3.93</v>
      </c>
      <c r="I41" s="1">
        <v>4.1500000000000004</v>
      </c>
      <c r="J41" s="28">
        <f t="shared" si="1"/>
        <v>4.0737499999999995</v>
      </c>
      <c r="K41" s="1"/>
    </row>
    <row r="42" spans="1:11" x14ac:dyDescent="0.3">
      <c r="A42" s="1">
        <v>40</v>
      </c>
      <c r="B42" s="1">
        <v>4.08</v>
      </c>
      <c r="C42" s="1">
        <v>4.2</v>
      </c>
      <c r="D42" s="1">
        <v>4.17</v>
      </c>
      <c r="E42" s="1">
        <v>3.83</v>
      </c>
      <c r="F42" s="1">
        <v>4.16</v>
      </c>
      <c r="G42" s="1">
        <v>4.17</v>
      </c>
      <c r="H42" s="1">
        <v>4.09</v>
      </c>
      <c r="I42" s="1">
        <v>4.2</v>
      </c>
      <c r="J42" s="28">
        <f t="shared" si="1"/>
        <v>4.1124999999999998</v>
      </c>
      <c r="K42" s="1"/>
    </row>
    <row r="51" spans="15:15" x14ac:dyDescent="0.3">
      <c r="O51" t="s">
        <v>33</v>
      </c>
    </row>
    <row r="103" spans="10:10" x14ac:dyDescent="0.3">
      <c r="J103" s="19"/>
    </row>
    <row r="104" spans="10:10" x14ac:dyDescent="0.3">
      <c r="J104" s="19"/>
    </row>
  </sheetData>
  <mergeCells count="1">
    <mergeCell ref="B1:I1"/>
  </mergeCells>
  <pageMargins left="0.7" right="0.7" top="0.75" bottom="0.75" header="0.3" footer="0.3"/>
  <pageSetup paperSize="9" scale="68" orientation="portrait" verticalDpi="0" r:id="rId1"/>
  <colBreaks count="1" manualBreakCount="1">
    <brk id="12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7E7E7-6391-4F48-BB9F-C15A9D83F0CD}">
  <dimension ref="A1:Q104"/>
  <sheetViews>
    <sheetView topLeftCell="A11" zoomScale="85" zoomScaleNormal="85" workbookViewId="0">
      <selection activeCell="P37" sqref="P37"/>
    </sheetView>
  </sheetViews>
  <sheetFormatPr defaultRowHeight="14.4" x14ac:dyDescent="0.3"/>
  <cols>
    <col min="2" max="2" width="25.33203125" bestFit="1" customWidth="1"/>
    <col min="3" max="3" width="27.33203125" hidden="1" customWidth="1"/>
    <col min="13" max="13" width="10.109375" bestFit="1" customWidth="1"/>
    <col min="14" max="14" width="8.109375" customWidth="1"/>
    <col min="15" max="15" width="13.109375" bestFit="1" customWidth="1"/>
    <col min="16" max="16" width="12" bestFit="1" customWidth="1"/>
    <col min="17" max="17" width="13.109375" bestFit="1" customWidth="1"/>
  </cols>
  <sheetData>
    <row r="1" spans="1:17" x14ac:dyDescent="0.3">
      <c r="A1" s="1"/>
      <c r="B1" s="1"/>
      <c r="C1" s="1"/>
      <c r="D1" s="73" t="s">
        <v>30</v>
      </c>
      <c r="E1" s="73"/>
      <c r="F1" s="73"/>
      <c r="G1" s="73"/>
      <c r="H1" s="73"/>
      <c r="I1" s="73"/>
      <c r="J1" s="73"/>
      <c r="K1" s="73"/>
    </row>
    <row r="2" spans="1:17" ht="28.8" x14ac:dyDescent="0.3">
      <c r="A2" s="29" t="s">
        <v>32</v>
      </c>
      <c r="B2" s="29" t="s">
        <v>141</v>
      </c>
      <c r="C2" s="1" t="s">
        <v>31</v>
      </c>
      <c r="D2" s="31">
        <v>1</v>
      </c>
      <c r="E2" s="31">
        <v>2</v>
      </c>
      <c r="F2" s="31">
        <v>3</v>
      </c>
      <c r="G2" s="31">
        <v>4</v>
      </c>
      <c r="H2" s="31">
        <v>5</v>
      </c>
      <c r="I2" s="31">
        <v>6</v>
      </c>
      <c r="J2" s="31">
        <v>7</v>
      </c>
      <c r="K2" s="31">
        <v>8</v>
      </c>
      <c r="L2" s="27" t="s">
        <v>28</v>
      </c>
      <c r="M2" s="37" t="s">
        <v>100</v>
      </c>
    </row>
    <row r="3" spans="1:17" x14ac:dyDescent="0.3">
      <c r="A3" s="1">
        <v>1</v>
      </c>
      <c r="B3" s="1" t="s">
        <v>101</v>
      </c>
      <c r="C3" s="1" t="s">
        <v>34</v>
      </c>
      <c r="D3">
        <v>3.45</v>
      </c>
      <c r="E3" s="1">
        <v>3.52</v>
      </c>
      <c r="F3" s="1">
        <v>3.2</v>
      </c>
      <c r="G3" s="1">
        <v>3.42</v>
      </c>
      <c r="H3" s="1">
        <v>3.78</v>
      </c>
      <c r="I3" s="1">
        <v>3.76</v>
      </c>
      <c r="J3" s="1">
        <v>3.54</v>
      </c>
      <c r="K3" s="1">
        <v>3.59</v>
      </c>
      <c r="L3" s="40">
        <f>AVERAGE(C3:K3)</f>
        <v>3.5325000000000002</v>
      </c>
      <c r="M3" s="39" t="s">
        <v>0</v>
      </c>
      <c r="P3" s="1"/>
      <c r="Q3" s="1" t="s">
        <v>57</v>
      </c>
    </row>
    <row r="4" spans="1:17" x14ac:dyDescent="0.3">
      <c r="A4" s="1">
        <v>2</v>
      </c>
      <c r="B4" s="1" t="s">
        <v>102</v>
      </c>
      <c r="C4" s="1" t="s">
        <v>35</v>
      </c>
      <c r="D4" s="25">
        <v>3.55</v>
      </c>
      <c r="E4" s="1">
        <v>3.6</v>
      </c>
      <c r="F4" s="1">
        <v>3.19</v>
      </c>
      <c r="G4" s="1">
        <v>3.35</v>
      </c>
      <c r="H4" s="1">
        <v>3.82</v>
      </c>
      <c r="I4" s="1">
        <v>3.66</v>
      </c>
      <c r="J4" s="1">
        <v>3.35</v>
      </c>
      <c r="K4" s="1">
        <v>3.46</v>
      </c>
      <c r="L4" s="40">
        <f t="shared" ref="L4:L42" si="0">AVERAGE(D4:K4)</f>
        <v>3.4975000000000001</v>
      </c>
      <c r="M4" s="39" t="s">
        <v>0</v>
      </c>
      <c r="P4" s="1" t="s">
        <v>55</v>
      </c>
      <c r="Q4" s="38">
        <f>_xlfn.STDEV.S(L3:L42)</f>
        <v>0.17656543139159486</v>
      </c>
    </row>
    <row r="5" spans="1:17" x14ac:dyDescent="0.3">
      <c r="A5" s="1">
        <v>3</v>
      </c>
      <c r="B5" s="1" t="s">
        <v>103</v>
      </c>
      <c r="C5" s="1" t="s">
        <v>36</v>
      </c>
      <c r="D5" s="25">
        <v>3.61</v>
      </c>
      <c r="E5" s="1">
        <v>3.69</v>
      </c>
      <c r="F5" s="1">
        <v>3.12</v>
      </c>
      <c r="G5" s="1">
        <v>3.34</v>
      </c>
      <c r="H5" s="1">
        <v>3.84</v>
      </c>
      <c r="I5" s="1">
        <v>3.52</v>
      </c>
      <c r="J5" s="1">
        <v>3.47</v>
      </c>
      <c r="K5" s="1">
        <v>3.35</v>
      </c>
      <c r="L5" s="40">
        <f t="shared" si="0"/>
        <v>3.4925000000000002</v>
      </c>
      <c r="M5" s="39" t="s">
        <v>0</v>
      </c>
      <c r="P5" s="1" t="s">
        <v>54</v>
      </c>
      <c r="Q5" s="38">
        <f>AVERAGE(L3:L42)</f>
        <v>3.6700937500000008</v>
      </c>
    </row>
    <row r="6" spans="1:17" x14ac:dyDescent="0.3">
      <c r="A6" s="1">
        <v>4</v>
      </c>
      <c r="B6" s="1" t="s">
        <v>104</v>
      </c>
      <c r="C6" s="1" t="s">
        <v>37</v>
      </c>
      <c r="D6" s="25">
        <v>3.42</v>
      </c>
      <c r="E6" s="1">
        <v>3.48</v>
      </c>
      <c r="F6" s="1">
        <v>3.18</v>
      </c>
      <c r="G6" s="1">
        <v>3.46</v>
      </c>
      <c r="H6" s="1">
        <v>3.76</v>
      </c>
      <c r="I6" s="1">
        <v>3.62</v>
      </c>
      <c r="J6" s="1">
        <v>3.26</v>
      </c>
      <c r="K6" s="1">
        <v>3.61</v>
      </c>
      <c r="L6" s="40">
        <f t="shared" si="0"/>
        <v>3.4737499999999999</v>
      </c>
      <c r="M6" s="39" t="s">
        <v>0</v>
      </c>
      <c r="P6" s="1" t="s">
        <v>58</v>
      </c>
      <c r="Q6" s="1">
        <v>1.33</v>
      </c>
    </row>
    <row r="7" spans="1:17" x14ac:dyDescent="0.3">
      <c r="A7" s="1">
        <v>5</v>
      </c>
      <c r="B7" s="1" t="s">
        <v>105</v>
      </c>
      <c r="C7" s="1" t="s">
        <v>38</v>
      </c>
      <c r="D7" s="25">
        <v>3.66</v>
      </c>
      <c r="E7" s="1">
        <v>3.59</v>
      </c>
      <c r="F7" s="1">
        <v>3.19</v>
      </c>
      <c r="G7" s="1">
        <v>3.42</v>
      </c>
      <c r="H7" s="1">
        <v>3.82</v>
      </c>
      <c r="I7" s="1">
        <v>3.5</v>
      </c>
      <c r="J7" s="1">
        <v>3.43</v>
      </c>
      <c r="K7" s="1">
        <v>3.49</v>
      </c>
      <c r="L7" s="40">
        <f t="shared" si="0"/>
        <v>3.5125000000000002</v>
      </c>
      <c r="M7" s="39" t="s">
        <v>0</v>
      </c>
      <c r="P7" s="1" t="s">
        <v>56</v>
      </c>
      <c r="Q7" s="41">
        <f>Q5-1.33*3*Q4</f>
        <v>2.9655976787475371</v>
      </c>
    </row>
    <row r="8" spans="1:17" x14ac:dyDescent="0.3">
      <c r="A8" s="1">
        <v>6</v>
      </c>
      <c r="B8" s="1" t="s">
        <v>106</v>
      </c>
      <c r="C8" s="1" t="s">
        <v>39</v>
      </c>
      <c r="D8" s="32">
        <v>3.49</v>
      </c>
      <c r="E8" s="30">
        <v>3.58</v>
      </c>
      <c r="F8" s="30">
        <v>3.18</v>
      </c>
      <c r="G8" s="30">
        <v>3.4</v>
      </c>
      <c r="H8" s="30">
        <v>3.81</v>
      </c>
      <c r="I8" s="30">
        <v>3.7</v>
      </c>
      <c r="J8" s="30">
        <v>3.5</v>
      </c>
      <c r="K8" s="30">
        <v>3.51</v>
      </c>
      <c r="L8" s="40">
        <f t="shared" si="0"/>
        <v>3.5212500000000002</v>
      </c>
      <c r="M8" s="39" t="s">
        <v>0</v>
      </c>
    </row>
    <row r="9" spans="1:17" x14ac:dyDescent="0.3">
      <c r="A9" s="1">
        <v>7</v>
      </c>
      <c r="B9" s="1" t="s">
        <v>107</v>
      </c>
      <c r="C9" s="1" t="s">
        <v>40</v>
      </c>
      <c r="D9" s="25">
        <v>3.52</v>
      </c>
      <c r="E9" s="1">
        <v>3.41</v>
      </c>
      <c r="F9" s="1">
        <v>3.22</v>
      </c>
      <c r="G9" s="1">
        <v>3.48</v>
      </c>
      <c r="H9" s="1">
        <v>3.82</v>
      </c>
      <c r="I9" s="1">
        <v>3.55</v>
      </c>
      <c r="J9" s="1">
        <v>3.35</v>
      </c>
      <c r="K9" s="1">
        <v>3.59</v>
      </c>
      <c r="L9" s="40">
        <f t="shared" si="0"/>
        <v>3.4925000000000002</v>
      </c>
      <c r="M9" s="39" t="s">
        <v>0</v>
      </c>
    </row>
    <row r="10" spans="1:17" x14ac:dyDescent="0.3">
      <c r="A10" s="1">
        <v>8</v>
      </c>
      <c r="B10" s="1" t="s">
        <v>108</v>
      </c>
      <c r="C10" s="1" t="s">
        <v>41</v>
      </c>
      <c r="D10" s="32">
        <v>3.42</v>
      </c>
      <c r="E10" s="30">
        <v>3.52</v>
      </c>
      <c r="F10" s="30">
        <v>3.24</v>
      </c>
      <c r="G10" s="30">
        <v>3.45</v>
      </c>
      <c r="H10" s="30">
        <v>3.7</v>
      </c>
      <c r="I10" s="30">
        <v>3.58</v>
      </c>
      <c r="J10" s="30">
        <v>3.25</v>
      </c>
      <c r="K10" s="30">
        <v>3.55</v>
      </c>
      <c r="L10" s="40">
        <f t="shared" si="0"/>
        <v>3.4637499999999997</v>
      </c>
      <c r="M10" s="39" t="s">
        <v>0</v>
      </c>
      <c r="P10" s="1" t="s">
        <v>143</v>
      </c>
      <c r="Q10" s="42">
        <f>AVERAGE(L3:L22)</f>
        <v>3.5128749999999997</v>
      </c>
    </row>
    <row r="11" spans="1:17" x14ac:dyDescent="0.3">
      <c r="A11" s="1">
        <v>9</v>
      </c>
      <c r="B11" s="1" t="s">
        <v>109</v>
      </c>
      <c r="C11" s="1" t="s">
        <v>42</v>
      </c>
      <c r="D11" s="32">
        <v>3.51</v>
      </c>
      <c r="E11" s="30">
        <v>3.55</v>
      </c>
      <c r="F11" s="30">
        <v>3.13</v>
      </c>
      <c r="G11" s="30">
        <v>3.39</v>
      </c>
      <c r="H11" s="30">
        <v>3.82</v>
      </c>
      <c r="I11" s="30">
        <v>3.43</v>
      </c>
      <c r="J11" s="30">
        <v>3.25</v>
      </c>
      <c r="K11" s="30">
        <v>3.6</v>
      </c>
      <c r="L11" s="40">
        <f t="shared" si="0"/>
        <v>3.46</v>
      </c>
      <c r="M11" s="39" t="s">
        <v>0</v>
      </c>
      <c r="P11" s="1" t="s">
        <v>142</v>
      </c>
      <c r="Q11" s="42">
        <f>AVERAGE(L23:L42)</f>
        <v>3.8273125000000001</v>
      </c>
    </row>
    <row r="12" spans="1:17" x14ac:dyDescent="0.3">
      <c r="A12" s="1">
        <v>10</v>
      </c>
      <c r="B12" s="1" t="s">
        <v>110</v>
      </c>
      <c r="C12" s="1" t="s">
        <v>43</v>
      </c>
      <c r="D12" s="25">
        <v>3.65</v>
      </c>
      <c r="E12" s="1">
        <v>3.65</v>
      </c>
      <c r="F12" s="1">
        <v>3.19</v>
      </c>
      <c r="G12" s="1">
        <v>3.37</v>
      </c>
      <c r="H12" s="1">
        <v>3.81</v>
      </c>
      <c r="I12" s="1">
        <v>3.69</v>
      </c>
      <c r="J12" s="1">
        <v>3.2</v>
      </c>
      <c r="K12" s="1">
        <v>3.56</v>
      </c>
      <c r="L12" s="40">
        <f t="shared" si="0"/>
        <v>3.5149999999999997</v>
      </c>
      <c r="M12" s="39" t="s">
        <v>0</v>
      </c>
    </row>
    <row r="13" spans="1:17" x14ac:dyDescent="0.3">
      <c r="A13" s="1">
        <v>11</v>
      </c>
      <c r="B13" s="1" t="s">
        <v>111</v>
      </c>
      <c r="C13" s="1" t="s">
        <v>44</v>
      </c>
      <c r="D13" s="25">
        <v>3.53</v>
      </c>
      <c r="E13" s="1">
        <v>3.42</v>
      </c>
      <c r="F13" s="1">
        <v>3.19</v>
      </c>
      <c r="G13" s="1">
        <v>3.5</v>
      </c>
      <c r="H13" s="1">
        <v>3.8</v>
      </c>
      <c r="I13" s="1">
        <v>3.62</v>
      </c>
      <c r="J13" s="1">
        <v>3.21</v>
      </c>
      <c r="K13" s="1">
        <v>3.59</v>
      </c>
      <c r="L13" s="40">
        <f t="shared" si="0"/>
        <v>3.4824999999999999</v>
      </c>
      <c r="M13" s="39" t="s">
        <v>0</v>
      </c>
    </row>
    <row r="14" spans="1:17" x14ac:dyDescent="0.3">
      <c r="A14" s="1">
        <v>12</v>
      </c>
      <c r="B14" s="1" t="s">
        <v>112</v>
      </c>
      <c r="C14" s="1"/>
      <c r="D14" s="1">
        <v>3.48</v>
      </c>
      <c r="E14" s="25">
        <v>3.52</v>
      </c>
      <c r="F14" s="1">
        <v>3.2</v>
      </c>
      <c r="G14" s="1">
        <v>3.44</v>
      </c>
      <c r="H14" s="1">
        <v>3.82</v>
      </c>
      <c r="I14" s="1">
        <v>3.67</v>
      </c>
      <c r="J14" s="1">
        <v>3.4</v>
      </c>
      <c r="K14" s="1">
        <v>3.58</v>
      </c>
      <c r="L14" s="40">
        <f t="shared" si="0"/>
        <v>3.513749999999999</v>
      </c>
      <c r="M14" s="39" t="s">
        <v>0</v>
      </c>
    </row>
    <row r="15" spans="1:17" x14ac:dyDescent="0.3">
      <c r="A15" s="1">
        <v>13</v>
      </c>
      <c r="B15" s="1" t="s">
        <v>113</v>
      </c>
      <c r="C15" s="1" t="s">
        <v>45</v>
      </c>
      <c r="D15" s="25">
        <v>3.5</v>
      </c>
      <c r="E15" s="1">
        <v>3.51</v>
      </c>
      <c r="F15" s="1">
        <v>3.21</v>
      </c>
      <c r="G15" s="1">
        <v>3.53</v>
      </c>
      <c r="H15" s="1">
        <v>3.65</v>
      </c>
      <c r="I15" s="1">
        <v>3.75</v>
      </c>
      <c r="J15" s="1">
        <v>3.4</v>
      </c>
      <c r="K15" s="1">
        <v>3.52</v>
      </c>
      <c r="L15" s="40">
        <f t="shared" si="0"/>
        <v>3.5087499999999996</v>
      </c>
      <c r="M15" s="39" t="s">
        <v>0</v>
      </c>
    </row>
    <row r="16" spans="1:17" x14ac:dyDescent="0.3">
      <c r="A16" s="1">
        <v>14</v>
      </c>
      <c r="B16" s="1" t="s">
        <v>114</v>
      </c>
      <c r="C16" s="1" t="s">
        <v>46</v>
      </c>
      <c r="D16" s="25">
        <v>3.65</v>
      </c>
      <c r="E16" s="1">
        <v>3.65</v>
      </c>
      <c r="F16" s="1">
        <v>3.19</v>
      </c>
      <c r="G16" s="1">
        <v>3.79</v>
      </c>
      <c r="H16" s="1">
        <v>3.81</v>
      </c>
      <c r="I16" s="1">
        <v>3.67</v>
      </c>
      <c r="J16" s="1">
        <v>3.29</v>
      </c>
      <c r="K16" s="1">
        <v>3.56</v>
      </c>
      <c r="L16" s="40">
        <f t="shared" si="0"/>
        <v>3.5762499999999995</v>
      </c>
      <c r="M16" s="39" t="s">
        <v>0</v>
      </c>
    </row>
    <row r="17" spans="1:13" x14ac:dyDescent="0.3">
      <c r="A17" s="1">
        <v>15</v>
      </c>
      <c r="B17" s="1" t="s">
        <v>115</v>
      </c>
      <c r="C17" s="1" t="s">
        <v>47</v>
      </c>
      <c r="D17" s="25">
        <v>3.47</v>
      </c>
      <c r="E17" s="1">
        <v>3.45</v>
      </c>
      <c r="F17" s="1">
        <v>3.24</v>
      </c>
      <c r="G17" s="1">
        <v>3.47</v>
      </c>
      <c r="H17" s="1">
        <v>3.82</v>
      </c>
      <c r="I17" s="1">
        <v>3.65</v>
      </c>
      <c r="J17" s="1">
        <v>3.6</v>
      </c>
      <c r="K17" s="1">
        <v>3.6</v>
      </c>
      <c r="L17" s="40">
        <f t="shared" si="0"/>
        <v>3.5375000000000001</v>
      </c>
      <c r="M17" s="39" t="s">
        <v>0</v>
      </c>
    </row>
    <row r="18" spans="1:13" x14ac:dyDescent="0.3">
      <c r="A18" s="1">
        <v>16</v>
      </c>
      <c r="B18" s="1" t="s">
        <v>116</v>
      </c>
      <c r="C18" s="1" t="s">
        <v>48</v>
      </c>
      <c r="D18" s="25">
        <v>3.5</v>
      </c>
      <c r="E18" s="1">
        <v>3.5</v>
      </c>
      <c r="F18" s="1">
        <v>3.24</v>
      </c>
      <c r="G18" s="1">
        <v>3.53</v>
      </c>
      <c r="H18" s="1">
        <v>3.8</v>
      </c>
      <c r="I18" s="1">
        <v>3.56</v>
      </c>
      <c r="J18" s="1">
        <v>3.47</v>
      </c>
      <c r="K18" s="1">
        <v>3.62</v>
      </c>
      <c r="L18" s="40">
        <f t="shared" si="0"/>
        <v>3.5274999999999999</v>
      </c>
      <c r="M18" s="39" t="s">
        <v>0</v>
      </c>
    </row>
    <row r="19" spans="1:13" x14ac:dyDescent="0.3">
      <c r="A19" s="1">
        <v>17</v>
      </c>
      <c r="B19" s="1" t="s">
        <v>117</v>
      </c>
      <c r="C19" s="1" t="s">
        <v>49</v>
      </c>
      <c r="D19" s="25">
        <v>3.68</v>
      </c>
      <c r="E19" s="1">
        <v>3.68</v>
      </c>
      <c r="F19" s="1">
        <v>3.2</v>
      </c>
      <c r="G19" s="1">
        <v>3.41</v>
      </c>
      <c r="H19" s="1">
        <v>3.82</v>
      </c>
      <c r="I19" s="1">
        <v>3.57</v>
      </c>
      <c r="J19" s="1">
        <v>3.18</v>
      </c>
      <c r="K19" s="1">
        <v>3.55</v>
      </c>
      <c r="L19" s="40">
        <f t="shared" si="0"/>
        <v>3.51125</v>
      </c>
      <c r="M19" s="39" t="s">
        <v>0</v>
      </c>
    </row>
    <row r="20" spans="1:13" x14ac:dyDescent="0.3">
      <c r="A20" s="1">
        <v>18</v>
      </c>
      <c r="B20" s="1" t="s">
        <v>118</v>
      </c>
      <c r="C20" s="1" t="s">
        <v>50</v>
      </c>
      <c r="D20" s="25">
        <v>3.7</v>
      </c>
      <c r="E20" s="1">
        <v>3.68</v>
      </c>
      <c r="F20" s="1">
        <v>3.24</v>
      </c>
      <c r="G20" s="1">
        <v>3.38</v>
      </c>
      <c r="H20" s="1">
        <v>3.84</v>
      </c>
      <c r="I20" s="1">
        <v>3.65</v>
      </c>
      <c r="J20" s="1">
        <v>3.47</v>
      </c>
      <c r="K20" s="1">
        <v>3.54</v>
      </c>
      <c r="L20" s="40">
        <f t="shared" si="0"/>
        <v>3.5624999999999996</v>
      </c>
      <c r="M20" s="39" t="s">
        <v>0</v>
      </c>
    </row>
    <row r="21" spans="1:13" x14ac:dyDescent="0.3">
      <c r="A21" s="1">
        <v>19</v>
      </c>
      <c r="B21" s="1" t="s">
        <v>119</v>
      </c>
      <c r="C21" s="1" t="s">
        <v>51</v>
      </c>
      <c r="D21" s="36">
        <v>3.41</v>
      </c>
      <c r="E21" s="1">
        <v>3.53</v>
      </c>
      <c r="F21" s="1">
        <v>3.27</v>
      </c>
      <c r="G21" s="1">
        <v>3.49</v>
      </c>
      <c r="H21" s="1">
        <v>3.78</v>
      </c>
      <c r="I21" s="1">
        <v>3.73</v>
      </c>
      <c r="J21" s="1">
        <v>3.23</v>
      </c>
      <c r="K21" s="1">
        <v>3.61</v>
      </c>
      <c r="L21" s="40">
        <f t="shared" si="0"/>
        <v>3.5062500000000001</v>
      </c>
      <c r="M21" s="39" t="s">
        <v>0</v>
      </c>
    </row>
    <row r="22" spans="1:13" x14ac:dyDescent="0.3">
      <c r="A22" s="1">
        <v>20</v>
      </c>
      <c r="B22" s="1" t="s">
        <v>120</v>
      </c>
      <c r="C22" s="1" t="s">
        <v>52</v>
      </c>
      <c r="D22" s="25">
        <v>3.68</v>
      </c>
      <c r="E22" s="1">
        <v>3.66</v>
      </c>
      <c r="F22" s="1">
        <v>3.17</v>
      </c>
      <c r="G22" s="1">
        <v>3.45</v>
      </c>
      <c r="H22" s="1">
        <v>3.84</v>
      </c>
      <c r="I22" s="1">
        <v>3.67</v>
      </c>
      <c r="J22" s="1">
        <v>3.54</v>
      </c>
      <c r="K22" s="1">
        <v>3.55</v>
      </c>
      <c r="L22" s="40">
        <f t="shared" si="0"/>
        <v>3.57</v>
      </c>
      <c r="M22" s="39" t="s">
        <v>0</v>
      </c>
    </row>
    <row r="23" spans="1:13" x14ac:dyDescent="0.3">
      <c r="A23" s="1">
        <v>21</v>
      </c>
      <c r="B23" s="1" t="s">
        <v>121</v>
      </c>
      <c r="C23" s="1"/>
      <c r="D23" s="25">
        <v>3.62</v>
      </c>
      <c r="E23" s="1">
        <v>3.63</v>
      </c>
      <c r="F23" s="1">
        <v>3.66</v>
      </c>
      <c r="G23" s="1">
        <v>3.86</v>
      </c>
      <c r="H23" s="1">
        <v>4.01</v>
      </c>
      <c r="I23" s="1">
        <v>4.0199999999999996</v>
      </c>
      <c r="J23" s="1">
        <v>3.82</v>
      </c>
      <c r="K23" s="1">
        <v>3.98</v>
      </c>
      <c r="L23" s="40">
        <f t="shared" si="0"/>
        <v>3.8250000000000002</v>
      </c>
      <c r="M23" s="39" t="s">
        <v>3</v>
      </c>
    </row>
    <row r="24" spans="1:13" x14ac:dyDescent="0.3">
      <c r="A24" s="1">
        <v>22</v>
      </c>
      <c r="B24" s="1" t="s">
        <v>122</v>
      </c>
      <c r="C24" s="1"/>
      <c r="D24" s="25">
        <v>3.62</v>
      </c>
      <c r="E24" s="1">
        <v>3.67</v>
      </c>
      <c r="F24" s="1">
        <v>3.43</v>
      </c>
      <c r="G24" s="1">
        <v>3.69</v>
      </c>
      <c r="H24" s="1">
        <v>3.78</v>
      </c>
      <c r="I24" s="1">
        <v>3.65</v>
      </c>
      <c r="J24" s="1">
        <v>3.69</v>
      </c>
      <c r="K24" s="1">
        <v>3.72</v>
      </c>
      <c r="L24" s="40">
        <f t="shared" si="0"/>
        <v>3.65625</v>
      </c>
      <c r="M24" s="39" t="s">
        <v>3</v>
      </c>
    </row>
    <row r="25" spans="1:13" x14ac:dyDescent="0.3">
      <c r="A25" s="1">
        <v>23</v>
      </c>
      <c r="B25" s="1" t="s">
        <v>123</v>
      </c>
      <c r="C25" s="1"/>
      <c r="D25" s="25">
        <v>3.76</v>
      </c>
      <c r="E25" s="1">
        <v>3.7</v>
      </c>
      <c r="F25" s="1">
        <v>3.76</v>
      </c>
      <c r="G25" s="1">
        <v>3.85</v>
      </c>
      <c r="H25" s="1">
        <v>4.07</v>
      </c>
      <c r="I25" s="1">
        <v>4.09</v>
      </c>
      <c r="J25" s="1">
        <v>3.96</v>
      </c>
      <c r="K25" s="1">
        <v>4.0199999999999996</v>
      </c>
      <c r="L25" s="40">
        <f t="shared" si="0"/>
        <v>3.9012500000000001</v>
      </c>
      <c r="M25" s="39" t="s">
        <v>3</v>
      </c>
    </row>
    <row r="26" spans="1:13" x14ac:dyDescent="0.3">
      <c r="A26" s="1">
        <v>24</v>
      </c>
      <c r="B26" s="1" t="s">
        <v>124</v>
      </c>
      <c r="C26" s="1"/>
      <c r="D26" s="25">
        <v>3.62</v>
      </c>
      <c r="E26" s="1">
        <v>3.67</v>
      </c>
      <c r="F26" s="1">
        <v>3.46</v>
      </c>
      <c r="G26" s="1">
        <v>3.7</v>
      </c>
      <c r="H26" s="1">
        <v>3.84</v>
      </c>
      <c r="I26" s="1">
        <v>3.6</v>
      </c>
      <c r="J26" s="1">
        <v>3.75</v>
      </c>
      <c r="K26" s="1">
        <v>3.92</v>
      </c>
      <c r="L26" s="40">
        <f t="shared" si="0"/>
        <v>3.6950000000000003</v>
      </c>
      <c r="M26" s="39" t="s">
        <v>3</v>
      </c>
    </row>
    <row r="27" spans="1:13" x14ac:dyDescent="0.3">
      <c r="A27" s="1">
        <v>25</v>
      </c>
      <c r="B27" s="1" t="s">
        <v>125</v>
      </c>
      <c r="C27" s="1"/>
      <c r="D27" s="25">
        <v>3.59</v>
      </c>
      <c r="E27" s="1">
        <v>3.63</v>
      </c>
      <c r="F27" s="1">
        <v>3.33</v>
      </c>
      <c r="G27" s="1">
        <v>3.67</v>
      </c>
      <c r="H27" s="1">
        <v>3.81</v>
      </c>
      <c r="I27" s="1">
        <v>3.91</v>
      </c>
      <c r="J27" s="1">
        <v>3.87</v>
      </c>
      <c r="K27" s="1">
        <v>3.92</v>
      </c>
      <c r="L27" s="40">
        <f t="shared" si="0"/>
        <v>3.7162500000000005</v>
      </c>
      <c r="M27" s="39" t="s">
        <v>3</v>
      </c>
    </row>
    <row r="28" spans="1:13" x14ac:dyDescent="0.3">
      <c r="A28" s="1">
        <v>26</v>
      </c>
      <c r="B28" s="1" t="s">
        <v>126</v>
      </c>
      <c r="C28" s="1"/>
      <c r="D28" s="25">
        <v>3.68</v>
      </c>
      <c r="E28" s="1">
        <v>3.73</v>
      </c>
      <c r="F28" s="1">
        <v>3.71</v>
      </c>
      <c r="G28" s="1">
        <v>3.85</v>
      </c>
      <c r="H28" s="1">
        <v>4.05</v>
      </c>
      <c r="I28" s="1">
        <v>4.12</v>
      </c>
      <c r="J28" s="1">
        <v>3.97</v>
      </c>
      <c r="K28" s="1">
        <v>4.0199999999999996</v>
      </c>
      <c r="L28" s="40">
        <f t="shared" si="0"/>
        <v>3.8912499999999999</v>
      </c>
      <c r="M28" s="39" t="s">
        <v>3</v>
      </c>
    </row>
    <row r="29" spans="1:13" x14ac:dyDescent="0.3">
      <c r="A29" s="1">
        <v>27</v>
      </c>
      <c r="B29" s="1" t="s">
        <v>127</v>
      </c>
      <c r="C29" s="1"/>
      <c r="D29" s="25">
        <v>3.61</v>
      </c>
      <c r="E29" s="1">
        <v>3.65</v>
      </c>
      <c r="F29" s="1">
        <v>3.75</v>
      </c>
      <c r="G29" s="1">
        <v>3.88</v>
      </c>
      <c r="H29" s="1">
        <v>4.07</v>
      </c>
      <c r="I29" s="1">
        <v>4</v>
      </c>
      <c r="J29" s="1">
        <v>3.63</v>
      </c>
      <c r="K29" s="1">
        <v>4.0599999999999996</v>
      </c>
      <c r="L29" s="40">
        <f t="shared" si="0"/>
        <v>3.8312499999999998</v>
      </c>
      <c r="M29" s="39" t="s">
        <v>3</v>
      </c>
    </row>
    <row r="30" spans="1:13" x14ac:dyDescent="0.3">
      <c r="A30" s="1">
        <v>28</v>
      </c>
      <c r="B30" s="1" t="s">
        <v>128</v>
      </c>
      <c r="C30" s="1"/>
      <c r="D30" s="25">
        <v>3.68</v>
      </c>
      <c r="E30" s="1">
        <v>3.73</v>
      </c>
      <c r="F30" s="1">
        <v>3.76</v>
      </c>
      <c r="G30" s="1">
        <v>3.83</v>
      </c>
      <c r="H30" s="1">
        <v>4.08</v>
      </c>
      <c r="I30" s="1">
        <v>3.84</v>
      </c>
      <c r="J30" s="1">
        <v>3.97</v>
      </c>
      <c r="K30" s="1">
        <v>4.04</v>
      </c>
      <c r="L30" s="40">
        <f t="shared" si="0"/>
        <v>3.8662499999999995</v>
      </c>
      <c r="M30" s="39" t="s">
        <v>3</v>
      </c>
    </row>
    <row r="31" spans="1:13" x14ac:dyDescent="0.3">
      <c r="A31" s="1">
        <v>29</v>
      </c>
      <c r="B31" s="1" t="s">
        <v>129</v>
      </c>
      <c r="C31" s="1"/>
      <c r="D31" s="25">
        <v>3.63</v>
      </c>
      <c r="E31" s="1">
        <v>3.72</v>
      </c>
      <c r="F31" s="1">
        <v>3.74</v>
      </c>
      <c r="G31" s="1">
        <v>3.86</v>
      </c>
      <c r="H31" s="1">
        <v>4.0999999999999996</v>
      </c>
      <c r="I31" s="1">
        <v>4.1500000000000004</v>
      </c>
      <c r="J31" s="1">
        <v>3.73</v>
      </c>
      <c r="K31" s="1">
        <v>4.0199999999999996</v>
      </c>
      <c r="L31" s="40">
        <f t="shared" si="0"/>
        <v>3.8687499999999995</v>
      </c>
      <c r="M31" s="39" t="s">
        <v>3</v>
      </c>
    </row>
    <row r="32" spans="1:13" x14ac:dyDescent="0.3">
      <c r="A32" s="1">
        <v>30</v>
      </c>
      <c r="B32" s="1" t="s">
        <v>130</v>
      </c>
      <c r="C32" s="1"/>
      <c r="D32" s="25">
        <v>3.78</v>
      </c>
      <c r="E32" s="1">
        <v>3.72</v>
      </c>
      <c r="F32" s="1">
        <v>3.73</v>
      </c>
      <c r="G32" s="1">
        <v>3.9</v>
      </c>
      <c r="H32" s="1">
        <v>4.1100000000000003</v>
      </c>
      <c r="I32" s="1">
        <v>4.0199999999999996</v>
      </c>
      <c r="J32" s="1">
        <v>3.72</v>
      </c>
      <c r="K32" s="1">
        <v>4.08</v>
      </c>
      <c r="L32" s="40">
        <f t="shared" si="0"/>
        <v>3.8825000000000003</v>
      </c>
      <c r="M32" s="39" t="s">
        <v>3</v>
      </c>
    </row>
    <row r="33" spans="1:13" x14ac:dyDescent="0.3">
      <c r="A33" s="1">
        <v>31</v>
      </c>
      <c r="B33" s="1" t="s">
        <v>131</v>
      </c>
      <c r="C33" s="1"/>
      <c r="D33" s="25">
        <v>3.82</v>
      </c>
      <c r="E33" s="1">
        <v>3.75</v>
      </c>
      <c r="F33" s="1">
        <v>3.95</v>
      </c>
      <c r="G33" s="1">
        <v>3.86</v>
      </c>
      <c r="H33" s="1">
        <v>4.0599999999999996</v>
      </c>
      <c r="I33" s="1">
        <v>4.08</v>
      </c>
      <c r="J33" s="1">
        <v>4</v>
      </c>
      <c r="K33" s="1">
        <v>4.05</v>
      </c>
      <c r="L33" s="40">
        <f t="shared" si="0"/>
        <v>3.9462499999999996</v>
      </c>
      <c r="M33" s="39" t="s">
        <v>3</v>
      </c>
    </row>
    <row r="34" spans="1:13" x14ac:dyDescent="0.3">
      <c r="A34" s="1">
        <v>32</v>
      </c>
      <c r="B34" s="1" t="s">
        <v>132</v>
      </c>
      <c r="C34" s="1"/>
      <c r="D34" s="25">
        <v>3.65</v>
      </c>
      <c r="E34" s="1">
        <v>3.44</v>
      </c>
      <c r="F34" s="1">
        <v>3.63</v>
      </c>
      <c r="G34" s="1">
        <v>3.7</v>
      </c>
      <c r="H34" s="1">
        <v>3.78</v>
      </c>
      <c r="I34" s="1">
        <v>3.95</v>
      </c>
      <c r="J34" s="1">
        <v>3.75</v>
      </c>
      <c r="K34" s="1">
        <v>3.86</v>
      </c>
      <c r="L34" s="40">
        <f t="shared" si="0"/>
        <v>3.7199999999999998</v>
      </c>
      <c r="M34" s="39" t="s">
        <v>3</v>
      </c>
    </row>
    <row r="35" spans="1:13" x14ac:dyDescent="0.3">
      <c r="A35" s="1">
        <v>33</v>
      </c>
      <c r="B35" s="1" t="s">
        <v>133</v>
      </c>
      <c r="C35" s="1"/>
      <c r="D35" s="25">
        <v>3.65</v>
      </c>
      <c r="E35" s="1">
        <v>3.67</v>
      </c>
      <c r="F35" s="1">
        <v>3.45</v>
      </c>
      <c r="G35" s="1">
        <v>3.64</v>
      </c>
      <c r="H35" s="1">
        <v>3.59</v>
      </c>
      <c r="I35" s="1">
        <v>3.89</v>
      </c>
      <c r="J35" s="1">
        <v>3.8</v>
      </c>
      <c r="K35" s="1">
        <v>3.88</v>
      </c>
      <c r="L35" s="40">
        <f t="shared" si="0"/>
        <v>3.69625</v>
      </c>
      <c r="M35" s="39" t="s">
        <v>3</v>
      </c>
    </row>
    <row r="36" spans="1:13" x14ac:dyDescent="0.3">
      <c r="A36" s="1">
        <v>34</v>
      </c>
      <c r="B36" s="1" t="s">
        <v>134</v>
      </c>
      <c r="C36" s="1"/>
      <c r="D36" s="25">
        <v>3.7</v>
      </c>
      <c r="E36" s="1">
        <v>3.6</v>
      </c>
      <c r="F36" s="1">
        <v>3.76</v>
      </c>
      <c r="G36" s="1">
        <v>3.93</v>
      </c>
      <c r="H36" s="1">
        <v>4.0599999999999996</v>
      </c>
      <c r="I36" s="1">
        <v>4.2699999999999996</v>
      </c>
      <c r="J36" s="1">
        <v>3.82</v>
      </c>
      <c r="K36" s="1">
        <v>4.04</v>
      </c>
      <c r="L36" s="40">
        <f t="shared" si="0"/>
        <v>3.8975</v>
      </c>
      <c r="M36" s="39" t="s">
        <v>3</v>
      </c>
    </row>
    <row r="37" spans="1:13" x14ac:dyDescent="0.3">
      <c r="A37" s="1">
        <v>35</v>
      </c>
      <c r="B37" s="1" t="s">
        <v>135</v>
      </c>
      <c r="C37" s="1"/>
      <c r="D37" s="25">
        <v>3.75</v>
      </c>
      <c r="E37" s="1">
        <v>3.72</v>
      </c>
      <c r="F37" s="1">
        <v>3.71</v>
      </c>
      <c r="G37" s="1">
        <v>3.83</v>
      </c>
      <c r="H37" s="1">
        <v>4.04</v>
      </c>
      <c r="I37" s="1">
        <v>4.25</v>
      </c>
      <c r="J37" s="1">
        <v>3.91</v>
      </c>
      <c r="K37" s="1">
        <v>4.0599999999999996</v>
      </c>
      <c r="L37" s="40">
        <f t="shared" si="0"/>
        <v>3.9087499999999999</v>
      </c>
      <c r="M37" s="39" t="s">
        <v>3</v>
      </c>
    </row>
    <row r="38" spans="1:13" x14ac:dyDescent="0.3">
      <c r="A38" s="1">
        <v>36</v>
      </c>
      <c r="B38" s="1" t="s">
        <v>136</v>
      </c>
      <c r="C38" s="1"/>
      <c r="D38" s="25">
        <v>3.75</v>
      </c>
      <c r="E38" s="1">
        <v>3.7</v>
      </c>
      <c r="F38" s="1">
        <v>3.74</v>
      </c>
      <c r="G38" s="1">
        <v>3.85</v>
      </c>
      <c r="H38" s="1">
        <v>4.08</v>
      </c>
      <c r="I38" s="1">
        <v>4.24</v>
      </c>
      <c r="J38" s="1">
        <v>3.88</v>
      </c>
      <c r="K38" s="1">
        <v>4.05</v>
      </c>
      <c r="L38" s="40">
        <f t="shared" si="0"/>
        <v>3.9112499999999999</v>
      </c>
      <c r="M38" s="39" t="s">
        <v>3</v>
      </c>
    </row>
    <row r="39" spans="1:13" x14ac:dyDescent="0.3">
      <c r="A39" s="1">
        <v>37</v>
      </c>
      <c r="B39" s="1" t="s">
        <v>137</v>
      </c>
      <c r="C39" s="1"/>
      <c r="D39" s="25">
        <v>3.7</v>
      </c>
      <c r="E39" s="1">
        <v>3.7</v>
      </c>
      <c r="F39" s="1">
        <v>3.65</v>
      </c>
      <c r="G39" s="1">
        <v>3.88</v>
      </c>
      <c r="H39" s="1">
        <v>4.0599999999999996</v>
      </c>
      <c r="I39" s="1">
        <v>4.2300000000000004</v>
      </c>
      <c r="J39" s="1">
        <v>3.78</v>
      </c>
      <c r="K39" s="1">
        <v>3.98</v>
      </c>
      <c r="L39" s="40">
        <f t="shared" si="0"/>
        <v>3.8725000000000001</v>
      </c>
      <c r="M39" s="39" t="s">
        <v>3</v>
      </c>
    </row>
    <row r="40" spans="1:13" x14ac:dyDescent="0.3">
      <c r="A40" s="1">
        <v>38</v>
      </c>
      <c r="B40" s="1" t="s">
        <v>138</v>
      </c>
      <c r="C40" s="1"/>
      <c r="D40" s="25">
        <v>3.61</v>
      </c>
      <c r="E40" s="1">
        <v>3.58</v>
      </c>
      <c r="F40" s="1">
        <v>3.39</v>
      </c>
      <c r="G40" s="1">
        <v>3.66</v>
      </c>
      <c r="H40" s="1">
        <v>3.85</v>
      </c>
      <c r="I40" s="1">
        <v>3.87</v>
      </c>
      <c r="J40" s="1">
        <v>3.82</v>
      </c>
      <c r="K40" s="1">
        <v>3.85</v>
      </c>
      <c r="L40" s="40">
        <f t="shared" si="0"/>
        <v>3.7037500000000003</v>
      </c>
      <c r="M40" s="39" t="s">
        <v>3</v>
      </c>
    </row>
    <row r="41" spans="1:13" x14ac:dyDescent="0.3">
      <c r="A41" s="1">
        <v>39</v>
      </c>
      <c r="B41" s="1" t="s">
        <v>139</v>
      </c>
      <c r="C41" s="1"/>
      <c r="D41" s="25">
        <v>3.74</v>
      </c>
      <c r="E41" s="1">
        <v>3.71</v>
      </c>
      <c r="F41" s="1">
        <v>3.77</v>
      </c>
      <c r="G41" s="1">
        <v>3.87</v>
      </c>
      <c r="H41" s="1">
        <v>4.0199999999999996</v>
      </c>
      <c r="I41" s="1">
        <v>4.2</v>
      </c>
      <c r="J41" s="1">
        <v>4.92</v>
      </c>
      <c r="K41" s="1">
        <v>4.04</v>
      </c>
      <c r="L41" s="40">
        <f t="shared" si="0"/>
        <v>4.0337499999999995</v>
      </c>
      <c r="M41" s="39" t="s">
        <v>3</v>
      </c>
    </row>
    <row r="42" spans="1:13" x14ac:dyDescent="0.3">
      <c r="A42" s="1">
        <v>40</v>
      </c>
      <c r="B42" s="1" t="s">
        <v>140</v>
      </c>
      <c r="C42" s="1"/>
      <c r="D42" s="25">
        <v>3.65</v>
      </c>
      <c r="E42" s="1">
        <v>3.7</v>
      </c>
      <c r="F42" s="1">
        <v>3.41</v>
      </c>
      <c r="G42" s="1">
        <v>3.68</v>
      </c>
      <c r="H42" s="1">
        <v>3.78</v>
      </c>
      <c r="I42" s="1">
        <v>3.89</v>
      </c>
      <c r="J42" s="1">
        <v>3.79</v>
      </c>
      <c r="K42" s="1">
        <v>3.88</v>
      </c>
      <c r="L42" s="40">
        <f t="shared" si="0"/>
        <v>3.7224999999999997</v>
      </c>
      <c r="M42" s="39" t="s">
        <v>3</v>
      </c>
    </row>
    <row r="103" spans="12:12" x14ac:dyDescent="0.3">
      <c r="L103" s="19"/>
    </row>
    <row r="104" spans="12:12" x14ac:dyDescent="0.3">
      <c r="L104" s="19"/>
    </row>
  </sheetData>
  <mergeCells count="1">
    <mergeCell ref="D1:K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E2E55-47A1-49C2-9C5E-8F5B23DF8967}">
  <dimension ref="A1:P104"/>
  <sheetViews>
    <sheetView zoomScale="91" zoomScaleNormal="91" zoomScaleSheetLayoutView="85" workbookViewId="0">
      <selection activeCell="B45" sqref="B45"/>
    </sheetView>
  </sheetViews>
  <sheetFormatPr defaultRowHeight="14.4" x14ac:dyDescent="0.3"/>
  <cols>
    <col min="2" max="2" width="26.6640625" bestFit="1" customWidth="1"/>
    <col min="12" max="12" width="0" hidden="1" customWidth="1"/>
    <col min="13" max="13" width="9.109375" customWidth="1"/>
    <col min="14" max="14" width="26" bestFit="1" customWidth="1"/>
    <col min="15" max="15" width="28.109375" bestFit="1" customWidth="1"/>
    <col min="16" max="16" width="17.6640625" bestFit="1" customWidth="1"/>
    <col min="17" max="17" width="18.33203125" bestFit="1" customWidth="1"/>
  </cols>
  <sheetData>
    <row r="1" spans="1:16" x14ac:dyDescent="0.3">
      <c r="C1" s="73" t="s">
        <v>30</v>
      </c>
      <c r="D1" s="73"/>
      <c r="E1" s="73"/>
      <c r="F1" s="73"/>
      <c r="G1" s="73"/>
      <c r="H1" s="73"/>
      <c r="I1" s="73"/>
      <c r="J1" s="73"/>
    </row>
    <row r="2" spans="1:16" ht="28.8" x14ac:dyDescent="0.3">
      <c r="A2" s="29" t="s">
        <v>32</v>
      </c>
      <c r="B2" s="29" t="s">
        <v>141</v>
      </c>
      <c r="C2" s="26">
        <v>1</v>
      </c>
      <c r="D2" s="26">
        <v>2</v>
      </c>
      <c r="E2" s="26">
        <v>3</v>
      </c>
      <c r="F2" s="26">
        <v>4</v>
      </c>
      <c r="G2" s="26">
        <v>5</v>
      </c>
      <c r="H2" s="26">
        <v>6</v>
      </c>
      <c r="I2" s="26">
        <v>7</v>
      </c>
      <c r="J2" s="26">
        <v>8</v>
      </c>
      <c r="K2" s="27" t="s">
        <v>28</v>
      </c>
      <c r="L2" s="26" t="s">
        <v>53</v>
      </c>
      <c r="M2" s="37" t="s">
        <v>59</v>
      </c>
    </row>
    <row r="3" spans="1:16" x14ac:dyDescent="0.3">
      <c r="A3" s="1">
        <v>1</v>
      </c>
      <c r="B3" s="1" t="s">
        <v>60</v>
      </c>
      <c r="C3" s="1">
        <v>4.46</v>
      </c>
      <c r="D3" s="1">
        <v>4.45</v>
      </c>
      <c r="E3" s="1">
        <v>4.53</v>
      </c>
      <c r="F3" s="1">
        <v>4.4800000000000004</v>
      </c>
      <c r="G3" s="1">
        <v>4.38</v>
      </c>
      <c r="H3" s="1">
        <v>4.47</v>
      </c>
      <c r="I3" s="1">
        <v>4.09</v>
      </c>
      <c r="J3" s="1">
        <v>4.53</v>
      </c>
      <c r="K3" s="28">
        <f t="shared" ref="K3:K42" si="0">AVERAGE(C3:J3)</f>
        <v>4.4237500000000001</v>
      </c>
      <c r="L3" s="1">
        <f>MIN(C3:J3)</f>
        <v>4.09</v>
      </c>
      <c r="M3" s="39" t="s">
        <v>3</v>
      </c>
      <c r="O3" s="1"/>
      <c r="P3" s="1"/>
    </row>
    <row r="4" spans="1:16" x14ac:dyDescent="0.3">
      <c r="A4" s="1">
        <v>2</v>
      </c>
      <c r="B4" s="1" t="s">
        <v>61</v>
      </c>
      <c r="C4" s="1">
        <v>4.4400000000000004</v>
      </c>
      <c r="D4" s="1">
        <v>4.5599999999999996</v>
      </c>
      <c r="E4" s="1">
        <v>4.55</v>
      </c>
      <c r="F4" s="1">
        <v>4.42</v>
      </c>
      <c r="G4" s="1">
        <v>4.51</v>
      </c>
      <c r="H4" s="1">
        <v>4.26</v>
      </c>
      <c r="I4" s="1">
        <v>4.46</v>
      </c>
      <c r="J4" s="1">
        <v>4.54</v>
      </c>
      <c r="K4" s="28">
        <f t="shared" si="0"/>
        <v>4.4674999999999994</v>
      </c>
      <c r="L4" s="1">
        <f t="shared" ref="L4:L42" si="1">MIN(C4:J4)</f>
        <v>4.26</v>
      </c>
      <c r="M4" s="39" t="s">
        <v>3</v>
      </c>
      <c r="O4" s="1" t="s">
        <v>55</v>
      </c>
      <c r="P4" s="1">
        <f>_xlfn.STDEV.S(K3:K42)</f>
        <v>0.11409692359023713</v>
      </c>
    </row>
    <row r="5" spans="1:16" x14ac:dyDescent="0.3">
      <c r="A5" s="1">
        <v>3</v>
      </c>
      <c r="B5" s="1" t="s">
        <v>62</v>
      </c>
      <c r="C5" s="1">
        <v>4.5199999999999996</v>
      </c>
      <c r="D5" s="1">
        <v>4.53</v>
      </c>
      <c r="E5" s="1">
        <v>4.6100000000000003</v>
      </c>
      <c r="F5" s="1">
        <v>4.3499999999999996</v>
      </c>
      <c r="G5" s="1">
        <v>4.5199999999999996</v>
      </c>
      <c r="H5" s="1">
        <v>4.26</v>
      </c>
      <c r="I5" s="1">
        <v>4.3099999999999996</v>
      </c>
      <c r="J5" s="1">
        <v>4.47</v>
      </c>
      <c r="K5" s="28">
        <f t="shared" si="0"/>
        <v>4.44625</v>
      </c>
      <c r="L5" s="1">
        <f t="shared" si="1"/>
        <v>4.26</v>
      </c>
      <c r="M5" s="39" t="s">
        <v>3</v>
      </c>
      <c r="O5" s="1" t="s">
        <v>54</v>
      </c>
      <c r="P5" s="1">
        <f>AVERAGE(K3:K42)</f>
        <v>4.4153437499999999</v>
      </c>
    </row>
    <row r="6" spans="1:16" x14ac:dyDescent="0.3">
      <c r="A6" s="1">
        <v>4</v>
      </c>
      <c r="B6" s="1" t="s">
        <v>63</v>
      </c>
      <c r="C6" s="1">
        <v>4.45</v>
      </c>
      <c r="D6" s="1">
        <v>4.53</v>
      </c>
      <c r="E6" s="1">
        <v>4.59</v>
      </c>
      <c r="F6" s="1">
        <v>4.37</v>
      </c>
      <c r="G6" s="1">
        <v>4.5</v>
      </c>
      <c r="H6" s="1">
        <v>4.22</v>
      </c>
      <c r="I6" s="1">
        <v>4.2300000000000004</v>
      </c>
      <c r="J6" s="1">
        <v>4.5</v>
      </c>
      <c r="K6" s="28">
        <f t="shared" si="0"/>
        <v>4.4237500000000001</v>
      </c>
      <c r="L6" s="1">
        <f t="shared" si="1"/>
        <v>4.22</v>
      </c>
      <c r="M6" s="39" t="s">
        <v>3</v>
      </c>
      <c r="O6" s="1" t="s">
        <v>58</v>
      </c>
      <c r="P6" s="1">
        <v>1.5</v>
      </c>
    </row>
    <row r="7" spans="1:16" x14ac:dyDescent="0.3">
      <c r="A7" s="1">
        <v>5</v>
      </c>
      <c r="B7" s="1" t="s">
        <v>64</v>
      </c>
      <c r="C7" s="1">
        <v>4.5599999999999996</v>
      </c>
      <c r="D7" s="1">
        <v>4.54</v>
      </c>
      <c r="E7" s="1">
        <v>4.55</v>
      </c>
      <c r="F7" s="1">
        <v>4.32</v>
      </c>
      <c r="G7" s="1">
        <v>4.49</v>
      </c>
      <c r="H7" s="1">
        <v>4.3</v>
      </c>
      <c r="I7" s="1">
        <v>4.13</v>
      </c>
      <c r="J7" s="1">
        <v>4.45</v>
      </c>
      <c r="K7" s="28">
        <f t="shared" si="0"/>
        <v>4.4175000000000004</v>
      </c>
      <c r="L7" s="1">
        <f t="shared" si="1"/>
        <v>4.13</v>
      </c>
      <c r="M7" s="39" t="s">
        <v>3</v>
      </c>
      <c r="O7" s="1" t="s">
        <v>56</v>
      </c>
      <c r="P7" s="1">
        <f>P5-1.5*3*P4</f>
        <v>3.9019075938439327</v>
      </c>
    </row>
    <row r="8" spans="1:16" x14ac:dyDescent="0.3">
      <c r="A8" s="1">
        <v>6</v>
      </c>
      <c r="B8" s="1" t="s">
        <v>65</v>
      </c>
      <c r="C8" s="30">
        <v>4.57</v>
      </c>
      <c r="D8" s="30">
        <v>4.53</v>
      </c>
      <c r="E8" s="30">
        <v>4.5199999999999996</v>
      </c>
      <c r="F8" s="30">
        <v>4.45</v>
      </c>
      <c r="G8" s="30">
        <v>4.58</v>
      </c>
      <c r="H8" s="30">
        <v>4.45</v>
      </c>
      <c r="I8" s="30">
        <v>4.2300000000000004</v>
      </c>
      <c r="J8" s="30">
        <v>4.5</v>
      </c>
      <c r="K8" s="28">
        <f t="shared" si="0"/>
        <v>4.4787499999999998</v>
      </c>
      <c r="L8" s="1">
        <f t="shared" si="1"/>
        <v>4.2300000000000004</v>
      </c>
      <c r="M8" s="39" t="s">
        <v>3</v>
      </c>
    </row>
    <row r="9" spans="1:16" x14ac:dyDescent="0.3">
      <c r="A9" s="1">
        <v>7</v>
      </c>
      <c r="B9" s="1" t="s">
        <v>66</v>
      </c>
      <c r="C9" s="1">
        <v>4.54</v>
      </c>
      <c r="D9" s="1">
        <v>4.58</v>
      </c>
      <c r="E9" s="1">
        <v>4.68</v>
      </c>
      <c r="F9" s="1">
        <v>4.3</v>
      </c>
      <c r="G9" s="1">
        <v>4.57</v>
      </c>
      <c r="H9" s="1">
        <v>4.25</v>
      </c>
      <c r="I9" s="1">
        <v>4.24</v>
      </c>
      <c r="J9" s="1">
        <v>4.49</v>
      </c>
      <c r="K9" s="28">
        <f t="shared" si="0"/>
        <v>4.4562500000000007</v>
      </c>
      <c r="L9" s="1">
        <f t="shared" si="1"/>
        <v>4.24</v>
      </c>
      <c r="M9" s="39" t="s">
        <v>3</v>
      </c>
    </row>
    <row r="10" spans="1:16" x14ac:dyDescent="0.3">
      <c r="A10" s="1">
        <v>8</v>
      </c>
      <c r="B10" s="1" t="s">
        <v>67</v>
      </c>
      <c r="C10" s="30">
        <v>4.54</v>
      </c>
      <c r="D10" s="30">
        <v>4.54</v>
      </c>
      <c r="E10" s="30">
        <v>4.58</v>
      </c>
      <c r="F10" s="30">
        <v>4.43</v>
      </c>
      <c r="G10" s="30">
        <v>4.5599999999999996</v>
      </c>
      <c r="H10" s="30">
        <v>4.4000000000000004</v>
      </c>
      <c r="I10" s="30">
        <v>4.13</v>
      </c>
      <c r="J10" s="30">
        <v>4.45</v>
      </c>
      <c r="K10" s="28">
        <f t="shared" si="0"/>
        <v>4.4537499999999994</v>
      </c>
      <c r="L10" s="1">
        <f t="shared" si="1"/>
        <v>4.13</v>
      </c>
      <c r="M10" s="39" t="s">
        <v>3</v>
      </c>
    </row>
    <row r="11" spans="1:16" x14ac:dyDescent="0.3">
      <c r="A11" s="1">
        <v>9</v>
      </c>
      <c r="B11" s="1" t="s">
        <v>68</v>
      </c>
      <c r="C11" s="30">
        <v>4.5</v>
      </c>
      <c r="D11" s="30">
        <v>4.55</v>
      </c>
      <c r="E11" s="30">
        <v>4.6500000000000004</v>
      </c>
      <c r="F11" s="30">
        <v>4.5599999999999996</v>
      </c>
      <c r="G11" s="30">
        <v>4.3</v>
      </c>
      <c r="H11" s="30">
        <v>4.1500000000000004</v>
      </c>
      <c r="I11" s="30">
        <v>4.1500000000000004</v>
      </c>
      <c r="J11" s="30">
        <v>4.5</v>
      </c>
      <c r="K11" s="28">
        <f t="shared" si="0"/>
        <v>4.42</v>
      </c>
      <c r="L11" s="1">
        <f t="shared" si="1"/>
        <v>4.1500000000000004</v>
      </c>
      <c r="M11" s="39" t="s">
        <v>3</v>
      </c>
    </row>
    <row r="12" spans="1:16" x14ac:dyDescent="0.3">
      <c r="A12" s="1">
        <v>10</v>
      </c>
      <c r="B12" s="1" t="s">
        <v>69</v>
      </c>
      <c r="C12" s="1">
        <v>4.51</v>
      </c>
      <c r="D12" s="1">
        <v>4.68</v>
      </c>
      <c r="E12" s="1">
        <v>4.62</v>
      </c>
      <c r="F12" s="1">
        <v>4.38</v>
      </c>
      <c r="G12" s="1">
        <v>4.53</v>
      </c>
      <c r="H12" s="1">
        <v>4.54</v>
      </c>
      <c r="I12" s="1">
        <v>4.22</v>
      </c>
      <c r="J12" s="1">
        <v>4.51</v>
      </c>
      <c r="K12" s="28">
        <f t="shared" si="0"/>
        <v>4.4987499999999994</v>
      </c>
      <c r="L12" s="1">
        <f t="shared" si="1"/>
        <v>4.22</v>
      </c>
      <c r="M12" s="39" t="s">
        <v>3</v>
      </c>
    </row>
    <row r="13" spans="1:16" x14ac:dyDescent="0.3">
      <c r="A13" s="1">
        <v>11</v>
      </c>
      <c r="B13" s="1" t="s">
        <v>70</v>
      </c>
      <c r="C13" s="1">
        <v>4.41</v>
      </c>
      <c r="D13" s="1">
        <v>4.51</v>
      </c>
      <c r="E13" s="1">
        <v>4.8</v>
      </c>
      <c r="F13" s="1">
        <v>4.29</v>
      </c>
      <c r="G13" s="1">
        <v>4.5</v>
      </c>
      <c r="H13" s="1">
        <v>4.4000000000000004</v>
      </c>
      <c r="I13" s="1">
        <v>4.3600000000000003</v>
      </c>
      <c r="J13" s="1">
        <v>4.47</v>
      </c>
      <c r="K13" s="28">
        <f t="shared" si="0"/>
        <v>4.4674999999999994</v>
      </c>
      <c r="L13" s="1">
        <f t="shared" si="1"/>
        <v>4.29</v>
      </c>
      <c r="M13" s="39" t="s">
        <v>0</v>
      </c>
    </row>
    <row r="14" spans="1:16" x14ac:dyDescent="0.3">
      <c r="A14" s="1">
        <v>12</v>
      </c>
      <c r="B14" s="1" t="s">
        <v>71</v>
      </c>
      <c r="C14" s="1">
        <v>4.43</v>
      </c>
      <c r="D14" s="1">
        <v>4.5199999999999996</v>
      </c>
      <c r="E14" s="1">
        <v>4.78</v>
      </c>
      <c r="F14" s="1">
        <v>4.1500000000000004</v>
      </c>
      <c r="G14" s="1">
        <v>4.45</v>
      </c>
      <c r="H14" s="1">
        <v>4.42</v>
      </c>
      <c r="I14" s="1">
        <v>4.16</v>
      </c>
      <c r="J14" s="1">
        <v>4.29</v>
      </c>
      <c r="K14" s="28">
        <f t="shared" si="0"/>
        <v>4.4000000000000004</v>
      </c>
      <c r="L14" s="1">
        <f t="shared" si="1"/>
        <v>4.1500000000000004</v>
      </c>
      <c r="M14" s="39" t="s">
        <v>0</v>
      </c>
    </row>
    <row r="15" spans="1:16" x14ac:dyDescent="0.3">
      <c r="A15" s="1">
        <v>13</v>
      </c>
      <c r="B15" s="1" t="s">
        <v>72</v>
      </c>
      <c r="C15" s="1">
        <v>4.45</v>
      </c>
      <c r="D15" s="1">
        <v>4.57</v>
      </c>
      <c r="E15" s="1">
        <v>4.59</v>
      </c>
      <c r="F15" s="1">
        <v>4.34</v>
      </c>
      <c r="G15" s="1">
        <v>4.57</v>
      </c>
      <c r="H15" s="1">
        <v>4.2699999999999996</v>
      </c>
      <c r="I15" s="1">
        <v>4.21</v>
      </c>
      <c r="J15" s="1">
        <v>4.5199999999999996</v>
      </c>
      <c r="K15" s="28">
        <f t="shared" si="0"/>
        <v>4.4399999999999995</v>
      </c>
      <c r="L15" s="1">
        <f t="shared" si="1"/>
        <v>4.21</v>
      </c>
      <c r="M15" s="39" t="s">
        <v>0</v>
      </c>
    </row>
    <row r="16" spans="1:16" x14ac:dyDescent="0.3">
      <c r="A16" s="1">
        <v>14</v>
      </c>
      <c r="B16" s="1" t="s">
        <v>73</v>
      </c>
      <c r="C16" s="1">
        <v>4.51</v>
      </c>
      <c r="D16" s="1">
        <v>4.5999999999999996</v>
      </c>
      <c r="E16" s="1">
        <v>4.62</v>
      </c>
      <c r="F16" s="1">
        <v>4.38</v>
      </c>
      <c r="G16" s="1">
        <v>4.55</v>
      </c>
      <c r="H16" s="1">
        <v>4.32</v>
      </c>
      <c r="I16" s="1">
        <v>4.1100000000000003</v>
      </c>
      <c r="J16" s="1">
        <v>4.5</v>
      </c>
      <c r="K16" s="28">
        <f t="shared" si="0"/>
        <v>4.4487500000000004</v>
      </c>
      <c r="L16" s="1">
        <f t="shared" si="1"/>
        <v>4.1100000000000003</v>
      </c>
      <c r="M16" s="39" t="s">
        <v>0</v>
      </c>
    </row>
    <row r="17" spans="1:13" x14ac:dyDescent="0.3">
      <c r="A17" s="1">
        <v>15</v>
      </c>
      <c r="B17" s="1" t="s">
        <v>74</v>
      </c>
      <c r="C17" s="1">
        <v>4.51</v>
      </c>
      <c r="D17" s="1">
        <v>4.59</v>
      </c>
      <c r="E17" s="1">
        <v>4.5599999999999996</v>
      </c>
      <c r="F17" s="1">
        <v>4.38</v>
      </c>
      <c r="G17" s="1">
        <v>4.4800000000000004</v>
      </c>
      <c r="H17" s="1">
        <v>4.2699999999999996</v>
      </c>
      <c r="I17" s="1">
        <v>4.29</v>
      </c>
      <c r="J17" s="1">
        <v>4.51</v>
      </c>
      <c r="K17" s="28">
        <f t="shared" si="0"/>
        <v>4.4487499999999995</v>
      </c>
      <c r="L17" s="1">
        <f t="shared" si="1"/>
        <v>4.2699999999999996</v>
      </c>
      <c r="M17" s="39" t="s">
        <v>0</v>
      </c>
    </row>
    <row r="18" spans="1:13" x14ac:dyDescent="0.3">
      <c r="A18" s="1">
        <v>16</v>
      </c>
      <c r="B18" s="1" t="s">
        <v>75</v>
      </c>
      <c r="C18" s="1">
        <v>4.5999999999999996</v>
      </c>
      <c r="D18" s="1">
        <v>4.62</v>
      </c>
      <c r="E18" s="1">
        <v>4.53</v>
      </c>
      <c r="F18" s="1">
        <v>4.42</v>
      </c>
      <c r="G18" s="1">
        <v>4.54</v>
      </c>
      <c r="H18" s="1">
        <v>4.32</v>
      </c>
      <c r="I18" s="1">
        <v>4.22</v>
      </c>
      <c r="J18" s="1">
        <v>4.55</v>
      </c>
      <c r="K18" s="28">
        <f t="shared" si="0"/>
        <v>4.4749999999999996</v>
      </c>
      <c r="L18" s="1">
        <f t="shared" si="1"/>
        <v>4.22</v>
      </c>
      <c r="M18" s="39" t="s">
        <v>0</v>
      </c>
    </row>
    <row r="19" spans="1:13" x14ac:dyDescent="0.3">
      <c r="A19" s="1">
        <v>17</v>
      </c>
      <c r="B19" s="1" t="s">
        <v>76</v>
      </c>
      <c r="C19" s="1">
        <v>4.53</v>
      </c>
      <c r="D19" s="1">
        <v>4.51</v>
      </c>
      <c r="E19" s="1">
        <v>4.6500000000000004</v>
      </c>
      <c r="F19" s="1">
        <v>4.37</v>
      </c>
      <c r="G19" s="1">
        <v>4.55</v>
      </c>
      <c r="H19" s="1">
        <v>4.46</v>
      </c>
      <c r="I19" s="1">
        <v>4.26</v>
      </c>
      <c r="J19" s="1">
        <v>4.47</v>
      </c>
      <c r="K19" s="28">
        <f t="shared" si="0"/>
        <v>4.4749999999999996</v>
      </c>
      <c r="L19" s="1">
        <f t="shared" si="1"/>
        <v>4.26</v>
      </c>
      <c r="M19" s="39" t="s">
        <v>0</v>
      </c>
    </row>
    <row r="20" spans="1:13" x14ac:dyDescent="0.3">
      <c r="A20" s="1">
        <v>18</v>
      </c>
      <c r="B20" s="1" t="s">
        <v>77</v>
      </c>
      <c r="C20" s="1">
        <v>4.53</v>
      </c>
      <c r="D20" s="1">
        <v>4.5199999999999996</v>
      </c>
      <c r="E20" s="1">
        <v>4.55</v>
      </c>
      <c r="F20" s="1">
        <v>4.37</v>
      </c>
      <c r="G20" s="1">
        <v>4.54</v>
      </c>
      <c r="H20" s="1">
        <v>4.3600000000000003</v>
      </c>
      <c r="I20" s="1">
        <v>4.3600000000000003</v>
      </c>
      <c r="J20" s="1">
        <v>4.46</v>
      </c>
      <c r="K20" s="28">
        <f t="shared" si="0"/>
        <v>4.4612499999999997</v>
      </c>
      <c r="L20" s="1">
        <f t="shared" si="1"/>
        <v>4.3600000000000003</v>
      </c>
      <c r="M20" s="39" t="s">
        <v>0</v>
      </c>
    </row>
    <row r="21" spans="1:13" x14ac:dyDescent="0.3">
      <c r="A21" s="1">
        <v>19</v>
      </c>
      <c r="B21" s="1" t="s">
        <v>78</v>
      </c>
      <c r="C21" s="1">
        <v>4.47</v>
      </c>
      <c r="D21" s="1">
        <v>4.53</v>
      </c>
      <c r="E21" s="1">
        <v>4.8099999999999996</v>
      </c>
      <c r="F21" s="1">
        <v>4.29</v>
      </c>
      <c r="G21" s="1">
        <v>4.4800000000000004</v>
      </c>
      <c r="H21" s="1">
        <v>4.5199999999999996</v>
      </c>
      <c r="I21" s="1">
        <v>4.3</v>
      </c>
      <c r="J21" s="1">
        <v>4.49</v>
      </c>
      <c r="K21" s="28">
        <f t="shared" si="0"/>
        <v>4.4862500000000001</v>
      </c>
      <c r="L21" s="1">
        <f t="shared" si="1"/>
        <v>4.29</v>
      </c>
      <c r="M21" s="39" t="s">
        <v>0</v>
      </c>
    </row>
    <row r="22" spans="1:13" x14ac:dyDescent="0.3">
      <c r="A22" s="1">
        <v>20</v>
      </c>
      <c r="B22" s="1" t="s">
        <v>79</v>
      </c>
      <c r="C22" s="1">
        <v>4.46</v>
      </c>
      <c r="D22" s="1">
        <v>4.53</v>
      </c>
      <c r="E22" s="1">
        <v>4.72</v>
      </c>
      <c r="F22" s="1">
        <v>4.2699999999999996</v>
      </c>
      <c r="G22" s="1">
        <v>4.4800000000000004</v>
      </c>
      <c r="H22" s="1">
        <v>4.42</v>
      </c>
      <c r="I22" s="1">
        <v>4.4000000000000004</v>
      </c>
      <c r="J22" s="1">
        <v>4.43</v>
      </c>
      <c r="K22" s="28">
        <f t="shared" si="0"/>
        <v>4.4637500000000001</v>
      </c>
      <c r="L22" s="1">
        <f t="shared" si="1"/>
        <v>4.2699999999999996</v>
      </c>
      <c r="M22" s="39" t="s">
        <v>0</v>
      </c>
    </row>
    <row r="23" spans="1:13" x14ac:dyDescent="0.3">
      <c r="A23" s="1">
        <v>21</v>
      </c>
      <c r="B23" s="1" t="s">
        <v>80</v>
      </c>
      <c r="C23" s="1">
        <v>4.45</v>
      </c>
      <c r="D23" s="1">
        <v>4.55</v>
      </c>
      <c r="E23" s="1">
        <v>4.76</v>
      </c>
      <c r="F23" s="1">
        <v>4.28</v>
      </c>
      <c r="G23" s="1">
        <v>4.4800000000000004</v>
      </c>
      <c r="H23" s="1">
        <v>4.62</v>
      </c>
      <c r="I23" s="1">
        <v>4.34</v>
      </c>
      <c r="J23" s="1">
        <v>4.49</v>
      </c>
      <c r="K23" s="28">
        <f t="shared" si="0"/>
        <v>4.4962499999999999</v>
      </c>
      <c r="L23" s="1">
        <f t="shared" si="1"/>
        <v>4.28</v>
      </c>
      <c r="M23" s="39" t="s">
        <v>3</v>
      </c>
    </row>
    <row r="24" spans="1:13" x14ac:dyDescent="0.3">
      <c r="A24" s="1">
        <v>22</v>
      </c>
      <c r="B24" s="1" t="s">
        <v>81</v>
      </c>
      <c r="C24" s="1">
        <v>4.42</v>
      </c>
      <c r="D24" s="1">
        <v>4.49</v>
      </c>
      <c r="E24" s="1">
        <v>4.75</v>
      </c>
      <c r="F24" s="1">
        <v>4.24</v>
      </c>
      <c r="G24" s="1">
        <v>4.4400000000000004</v>
      </c>
      <c r="H24" s="1">
        <v>4.63</v>
      </c>
      <c r="I24" s="1">
        <v>4.41</v>
      </c>
      <c r="J24" s="1">
        <v>4.37</v>
      </c>
      <c r="K24" s="28">
        <f t="shared" si="0"/>
        <v>4.46875</v>
      </c>
      <c r="L24" s="1">
        <f t="shared" si="1"/>
        <v>4.24</v>
      </c>
      <c r="M24" s="39" t="s">
        <v>3</v>
      </c>
    </row>
    <row r="25" spans="1:13" x14ac:dyDescent="0.3">
      <c r="A25" s="1">
        <v>23</v>
      </c>
      <c r="B25" s="1" t="s">
        <v>82</v>
      </c>
      <c r="C25" s="1">
        <v>4.43</v>
      </c>
      <c r="D25" s="1">
        <v>4.7</v>
      </c>
      <c r="E25" s="1">
        <v>4.72</v>
      </c>
      <c r="F25" s="1">
        <v>4.24</v>
      </c>
      <c r="G25" s="1">
        <v>4.42</v>
      </c>
      <c r="H25" s="1">
        <v>4.6399999999999997</v>
      </c>
      <c r="I25" s="1">
        <v>4.5</v>
      </c>
      <c r="J25" s="1">
        <v>4.4400000000000004</v>
      </c>
      <c r="K25" s="28">
        <f t="shared" si="0"/>
        <v>4.5112499999999995</v>
      </c>
      <c r="L25" s="1">
        <f t="shared" si="1"/>
        <v>4.24</v>
      </c>
      <c r="M25" s="39" t="s">
        <v>3</v>
      </c>
    </row>
    <row r="26" spans="1:13" x14ac:dyDescent="0.3">
      <c r="A26" s="1">
        <v>24</v>
      </c>
      <c r="B26" s="1" t="s">
        <v>83</v>
      </c>
      <c r="C26" s="1">
        <v>4.51</v>
      </c>
      <c r="D26" s="1">
        <v>4.57</v>
      </c>
      <c r="E26" s="1">
        <v>4.59</v>
      </c>
      <c r="F26" s="1">
        <v>4.34</v>
      </c>
      <c r="G26" s="1">
        <v>4.5</v>
      </c>
      <c r="H26" s="1">
        <v>4.33</v>
      </c>
      <c r="I26" s="1">
        <v>4.22</v>
      </c>
      <c r="J26" s="1">
        <v>4.4400000000000004</v>
      </c>
      <c r="K26" s="28">
        <f t="shared" si="0"/>
        <v>4.4374999999999991</v>
      </c>
      <c r="L26" s="1">
        <f t="shared" si="1"/>
        <v>4.22</v>
      </c>
      <c r="M26" s="39" t="s">
        <v>3</v>
      </c>
    </row>
    <row r="27" spans="1:13" x14ac:dyDescent="0.3">
      <c r="A27" s="1">
        <v>25</v>
      </c>
      <c r="B27" s="1" t="s">
        <v>84</v>
      </c>
      <c r="C27" s="1">
        <v>4.4800000000000004</v>
      </c>
      <c r="D27" s="1">
        <v>4.45</v>
      </c>
      <c r="E27" s="1">
        <v>4.7</v>
      </c>
      <c r="F27" s="1">
        <v>4.25</v>
      </c>
      <c r="G27" s="1">
        <v>4.45</v>
      </c>
      <c r="H27" s="1">
        <v>4.58</v>
      </c>
      <c r="I27" s="1">
        <v>4.1399999999999997</v>
      </c>
      <c r="J27" s="1">
        <v>4.45</v>
      </c>
      <c r="K27" s="28">
        <f t="shared" si="0"/>
        <v>4.4375</v>
      </c>
      <c r="L27" s="1">
        <f t="shared" si="1"/>
        <v>4.1399999999999997</v>
      </c>
      <c r="M27" s="39" t="s">
        <v>3</v>
      </c>
    </row>
    <row r="28" spans="1:13" x14ac:dyDescent="0.3">
      <c r="A28" s="1">
        <v>26</v>
      </c>
      <c r="B28" s="1" t="s">
        <v>85</v>
      </c>
      <c r="C28" s="1">
        <v>4.47</v>
      </c>
      <c r="D28" s="1">
        <v>4.47</v>
      </c>
      <c r="E28" s="1">
        <v>4.62</v>
      </c>
      <c r="F28" s="1">
        <v>4.1500000000000004</v>
      </c>
      <c r="G28" s="1">
        <v>4.4400000000000004</v>
      </c>
      <c r="H28" s="1">
        <v>4.3899999999999997</v>
      </c>
      <c r="I28" s="1">
        <v>4.4000000000000004</v>
      </c>
      <c r="J28" s="1">
        <v>4.43</v>
      </c>
      <c r="K28" s="28">
        <f t="shared" si="0"/>
        <v>4.4212500000000006</v>
      </c>
      <c r="L28" s="1">
        <f t="shared" si="1"/>
        <v>4.1500000000000004</v>
      </c>
      <c r="M28" s="39" t="s">
        <v>3</v>
      </c>
    </row>
    <row r="29" spans="1:13" x14ac:dyDescent="0.3">
      <c r="A29" s="1">
        <v>27</v>
      </c>
      <c r="B29" s="1" t="s">
        <v>86</v>
      </c>
      <c r="C29" s="1">
        <v>4.16</v>
      </c>
      <c r="D29" s="1">
        <v>4.18</v>
      </c>
      <c r="E29" s="1">
        <v>4.21</v>
      </c>
      <c r="F29" s="1">
        <v>3.88</v>
      </c>
      <c r="G29" s="1">
        <v>4.16</v>
      </c>
      <c r="H29" s="1">
        <v>4.1100000000000003</v>
      </c>
      <c r="I29" s="1">
        <v>4.09</v>
      </c>
      <c r="J29" s="1">
        <v>4.1900000000000004</v>
      </c>
      <c r="K29" s="28">
        <f t="shared" si="0"/>
        <v>4.1224999999999996</v>
      </c>
      <c r="L29" s="1">
        <f t="shared" si="1"/>
        <v>3.88</v>
      </c>
      <c r="M29" s="39" t="s">
        <v>3</v>
      </c>
    </row>
    <row r="30" spans="1:13" x14ac:dyDescent="0.3">
      <c r="A30" s="1">
        <v>28</v>
      </c>
      <c r="B30" s="1" t="s">
        <v>87</v>
      </c>
      <c r="C30" s="1">
        <v>4.45</v>
      </c>
      <c r="D30" s="1">
        <v>4.45</v>
      </c>
      <c r="E30" s="1">
        <v>4.63</v>
      </c>
      <c r="F30" s="1">
        <v>4.33</v>
      </c>
      <c r="G30" s="1">
        <v>4.5199999999999996</v>
      </c>
      <c r="H30" s="1">
        <v>4.38</v>
      </c>
      <c r="I30" s="1">
        <v>4.21</v>
      </c>
      <c r="J30" s="1">
        <v>4.53</v>
      </c>
      <c r="K30" s="28">
        <f t="shared" si="0"/>
        <v>4.4375</v>
      </c>
      <c r="L30" s="1">
        <f t="shared" si="1"/>
        <v>4.21</v>
      </c>
      <c r="M30" s="39" t="s">
        <v>3</v>
      </c>
    </row>
    <row r="31" spans="1:13" x14ac:dyDescent="0.3">
      <c r="A31" s="1">
        <v>29</v>
      </c>
      <c r="B31" s="1" t="s">
        <v>88</v>
      </c>
      <c r="C31" s="1">
        <v>4.42</v>
      </c>
      <c r="D31" s="1">
        <v>4.5199999999999996</v>
      </c>
      <c r="E31" s="1">
        <v>4.74</v>
      </c>
      <c r="F31" s="1">
        <v>4.24</v>
      </c>
      <c r="G31" s="1">
        <v>4.46</v>
      </c>
      <c r="H31" s="1">
        <v>4.2300000000000004</v>
      </c>
      <c r="I31" s="1">
        <v>4.42</v>
      </c>
      <c r="J31" s="1">
        <v>4.47</v>
      </c>
      <c r="K31" s="28">
        <f t="shared" si="0"/>
        <v>4.4375</v>
      </c>
      <c r="L31" s="1">
        <f t="shared" si="1"/>
        <v>4.2300000000000004</v>
      </c>
      <c r="M31" s="39" t="s">
        <v>3</v>
      </c>
    </row>
    <row r="32" spans="1:13" x14ac:dyDescent="0.3">
      <c r="A32" s="1">
        <v>30</v>
      </c>
      <c r="B32" s="1" t="s">
        <v>89</v>
      </c>
      <c r="C32" s="1">
        <v>4.3600000000000003</v>
      </c>
      <c r="D32" s="1">
        <v>4.6100000000000003</v>
      </c>
      <c r="E32" s="1">
        <v>4.75</v>
      </c>
      <c r="F32" s="1">
        <v>4.26</v>
      </c>
      <c r="G32" s="1">
        <v>4.41</v>
      </c>
      <c r="H32" s="1">
        <v>4.4400000000000004</v>
      </c>
      <c r="I32" s="1">
        <v>4.4800000000000004</v>
      </c>
      <c r="J32" s="1">
        <v>4.49</v>
      </c>
      <c r="K32" s="28">
        <f t="shared" si="0"/>
        <v>4.4750000000000005</v>
      </c>
      <c r="L32" s="1">
        <f t="shared" si="1"/>
        <v>4.26</v>
      </c>
      <c r="M32" s="39" t="s">
        <v>3</v>
      </c>
    </row>
    <row r="33" spans="1:13" x14ac:dyDescent="0.3">
      <c r="A33" s="1">
        <v>31</v>
      </c>
      <c r="B33" s="1" t="s">
        <v>90</v>
      </c>
      <c r="C33" s="1">
        <v>4.22</v>
      </c>
      <c r="D33" s="1">
        <v>4.22</v>
      </c>
      <c r="E33" s="1">
        <v>4.1900000000000004</v>
      </c>
      <c r="F33" s="1">
        <v>3.86</v>
      </c>
      <c r="G33" s="1">
        <v>4.17</v>
      </c>
      <c r="H33" s="1">
        <v>4.1100000000000003</v>
      </c>
      <c r="I33" s="1">
        <v>4.03</v>
      </c>
      <c r="J33" s="1">
        <v>4.17</v>
      </c>
      <c r="K33" s="28">
        <f t="shared" si="0"/>
        <v>4.1212499999999999</v>
      </c>
      <c r="L33" s="1">
        <f t="shared" si="1"/>
        <v>3.86</v>
      </c>
      <c r="M33" s="39" t="s">
        <v>0</v>
      </c>
    </row>
    <row r="34" spans="1:13" x14ac:dyDescent="0.3">
      <c r="A34" s="1">
        <v>32</v>
      </c>
      <c r="B34" s="1" t="s">
        <v>91</v>
      </c>
      <c r="C34" s="1">
        <v>4.41</v>
      </c>
      <c r="D34" s="1">
        <v>4.46</v>
      </c>
      <c r="E34" s="1">
        <v>4.79</v>
      </c>
      <c r="F34" s="1">
        <v>4.25</v>
      </c>
      <c r="G34" s="1">
        <v>4.47</v>
      </c>
      <c r="H34" s="1">
        <v>4.5</v>
      </c>
      <c r="I34" s="1">
        <v>4.43</v>
      </c>
      <c r="J34" s="1">
        <v>4.42</v>
      </c>
      <c r="K34" s="28">
        <f t="shared" si="0"/>
        <v>4.4662499999999996</v>
      </c>
      <c r="L34" s="1">
        <f t="shared" si="1"/>
        <v>4.25</v>
      </c>
      <c r="M34" s="39" t="s">
        <v>0</v>
      </c>
    </row>
    <row r="35" spans="1:13" x14ac:dyDescent="0.3">
      <c r="A35" s="1">
        <v>33</v>
      </c>
      <c r="B35" s="1" t="s">
        <v>92</v>
      </c>
      <c r="C35" s="1">
        <v>4.3899999999999997</v>
      </c>
      <c r="D35" s="1">
        <v>4.49</v>
      </c>
      <c r="E35" s="1">
        <v>4.74</v>
      </c>
      <c r="F35" s="1">
        <v>4.25</v>
      </c>
      <c r="G35" s="1">
        <v>4.4800000000000004</v>
      </c>
      <c r="H35" s="1">
        <v>4.51</v>
      </c>
      <c r="I35" s="1">
        <v>4.4400000000000004</v>
      </c>
      <c r="J35" s="1">
        <v>4.45</v>
      </c>
      <c r="K35" s="28">
        <f t="shared" si="0"/>
        <v>4.46875</v>
      </c>
      <c r="L35" s="1">
        <f t="shared" si="1"/>
        <v>4.25</v>
      </c>
      <c r="M35" s="39" t="s">
        <v>0</v>
      </c>
    </row>
    <row r="36" spans="1:13" x14ac:dyDescent="0.3">
      <c r="A36" s="1">
        <v>34</v>
      </c>
      <c r="B36" s="1" t="s">
        <v>93</v>
      </c>
      <c r="C36" s="1">
        <v>4.3600000000000003</v>
      </c>
      <c r="D36" s="1">
        <v>4.43</v>
      </c>
      <c r="E36" s="1">
        <v>4.76</v>
      </c>
      <c r="F36" s="1">
        <v>4.18</v>
      </c>
      <c r="G36" s="1">
        <v>4.47</v>
      </c>
      <c r="H36" s="1">
        <v>4.7300000000000004</v>
      </c>
      <c r="I36" s="1">
        <v>4.42</v>
      </c>
      <c r="J36" s="1">
        <v>4.38</v>
      </c>
      <c r="K36" s="28">
        <f t="shared" si="0"/>
        <v>4.4662499999999996</v>
      </c>
      <c r="L36" s="1">
        <f t="shared" si="1"/>
        <v>4.18</v>
      </c>
      <c r="M36" s="39" t="s">
        <v>0</v>
      </c>
    </row>
    <row r="37" spans="1:13" x14ac:dyDescent="0.3">
      <c r="A37" s="1">
        <v>35</v>
      </c>
      <c r="B37" s="1" t="s">
        <v>94</v>
      </c>
      <c r="C37" s="1">
        <v>4.49</v>
      </c>
      <c r="D37" s="1">
        <v>4.47</v>
      </c>
      <c r="E37" s="1">
        <v>4.68</v>
      </c>
      <c r="F37" s="1">
        <v>4.25</v>
      </c>
      <c r="G37" s="1">
        <v>4.4400000000000004</v>
      </c>
      <c r="H37" s="1">
        <v>4.6500000000000004</v>
      </c>
      <c r="I37" s="1">
        <v>4.34</v>
      </c>
      <c r="J37" s="1">
        <v>4.42</v>
      </c>
      <c r="K37" s="28">
        <f t="shared" si="0"/>
        <v>4.4675000000000002</v>
      </c>
      <c r="L37" s="1">
        <f t="shared" si="1"/>
        <v>4.25</v>
      </c>
      <c r="M37" s="39" t="s">
        <v>0</v>
      </c>
    </row>
    <row r="38" spans="1:13" x14ac:dyDescent="0.3">
      <c r="A38" s="1">
        <v>36</v>
      </c>
      <c r="B38" s="1" t="s">
        <v>95</v>
      </c>
      <c r="C38" s="1">
        <v>4.5</v>
      </c>
      <c r="D38" s="1">
        <v>4.54</v>
      </c>
      <c r="E38" s="1">
        <v>4.79</v>
      </c>
      <c r="F38" s="1">
        <v>4.28</v>
      </c>
      <c r="G38" s="1">
        <v>4.5</v>
      </c>
      <c r="H38" s="1">
        <v>4.63</v>
      </c>
      <c r="I38" s="1">
        <v>4.2</v>
      </c>
      <c r="J38" s="1">
        <v>4.5199999999999996</v>
      </c>
      <c r="K38" s="28">
        <f t="shared" si="0"/>
        <v>4.4949999999999992</v>
      </c>
      <c r="L38" s="1">
        <f t="shared" si="1"/>
        <v>4.2</v>
      </c>
      <c r="M38" s="39" t="s">
        <v>0</v>
      </c>
    </row>
    <row r="39" spans="1:13" x14ac:dyDescent="0.3">
      <c r="A39" s="1">
        <v>37</v>
      </c>
      <c r="B39" s="1" t="s">
        <v>96</v>
      </c>
      <c r="C39" s="1">
        <v>4.37</v>
      </c>
      <c r="D39" s="1">
        <v>4.53</v>
      </c>
      <c r="E39" s="1">
        <v>4.72</v>
      </c>
      <c r="F39" s="1">
        <v>4.21</v>
      </c>
      <c r="G39" s="1">
        <v>4.43</v>
      </c>
      <c r="H39" s="1">
        <v>4.5199999999999996</v>
      </c>
      <c r="I39" s="1">
        <v>4.3099999999999996</v>
      </c>
      <c r="J39" s="1">
        <v>4.4400000000000004</v>
      </c>
      <c r="K39" s="28">
        <f t="shared" si="0"/>
        <v>4.4412500000000001</v>
      </c>
      <c r="L39" s="1">
        <f t="shared" si="1"/>
        <v>4.21</v>
      </c>
      <c r="M39" s="39" t="s">
        <v>0</v>
      </c>
    </row>
    <row r="40" spans="1:13" x14ac:dyDescent="0.3">
      <c r="A40" s="1">
        <v>38</v>
      </c>
      <c r="B40" s="1" t="s">
        <v>97</v>
      </c>
      <c r="C40" s="1">
        <v>4.2</v>
      </c>
      <c r="D40" s="1">
        <v>4.2</v>
      </c>
      <c r="E40" s="1">
        <v>4.22</v>
      </c>
      <c r="F40" s="1">
        <v>3.98</v>
      </c>
      <c r="G40" s="1">
        <v>4.24</v>
      </c>
      <c r="H40" s="1">
        <v>4.58</v>
      </c>
      <c r="I40" s="1">
        <v>4</v>
      </c>
      <c r="J40" s="1">
        <v>4.21</v>
      </c>
      <c r="K40" s="28">
        <f t="shared" si="0"/>
        <v>4.2037500000000003</v>
      </c>
      <c r="L40" s="1">
        <f t="shared" si="1"/>
        <v>3.98</v>
      </c>
      <c r="M40" s="39" t="s">
        <v>0</v>
      </c>
    </row>
    <row r="41" spans="1:13" x14ac:dyDescent="0.3">
      <c r="A41" s="1">
        <v>39</v>
      </c>
      <c r="B41" s="1" t="s">
        <v>98</v>
      </c>
      <c r="C41" s="1">
        <v>4.1399999999999997</v>
      </c>
      <c r="D41" s="1">
        <v>4.1399999999999997</v>
      </c>
      <c r="E41" s="1">
        <v>4.0599999999999996</v>
      </c>
      <c r="F41" s="1">
        <v>3.92</v>
      </c>
      <c r="G41" s="1">
        <v>4.22</v>
      </c>
      <c r="H41" s="1">
        <v>4.03</v>
      </c>
      <c r="I41" s="1">
        <v>3.93</v>
      </c>
      <c r="J41" s="1">
        <v>4.1500000000000004</v>
      </c>
      <c r="K41" s="28">
        <f t="shared" si="0"/>
        <v>4.0737499999999995</v>
      </c>
      <c r="L41" s="1">
        <f t="shared" si="1"/>
        <v>3.92</v>
      </c>
      <c r="M41" s="39" t="s">
        <v>0</v>
      </c>
    </row>
    <row r="42" spans="1:13" x14ac:dyDescent="0.3">
      <c r="A42" s="1">
        <v>40</v>
      </c>
      <c r="B42" s="1" t="s">
        <v>99</v>
      </c>
      <c r="C42" s="1">
        <v>4.08</v>
      </c>
      <c r="D42" s="1">
        <v>4.2</v>
      </c>
      <c r="E42" s="1">
        <v>4.17</v>
      </c>
      <c r="F42" s="1">
        <v>3.83</v>
      </c>
      <c r="G42" s="1">
        <v>4.16</v>
      </c>
      <c r="H42" s="1">
        <v>4.17</v>
      </c>
      <c r="I42" s="1">
        <v>4.09</v>
      </c>
      <c r="J42" s="1">
        <v>4.2</v>
      </c>
      <c r="K42" s="28">
        <f t="shared" si="0"/>
        <v>4.1124999999999998</v>
      </c>
      <c r="L42" s="1">
        <f t="shared" si="1"/>
        <v>3.83</v>
      </c>
      <c r="M42" s="39" t="s">
        <v>0</v>
      </c>
    </row>
    <row r="51" spans="16:16" x14ac:dyDescent="0.3">
      <c r="P51" t="s">
        <v>33</v>
      </c>
    </row>
    <row r="103" spans="11:11" x14ac:dyDescent="0.3">
      <c r="K103" s="19"/>
    </row>
    <row r="104" spans="11:11" x14ac:dyDescent="0.3">
      <c r="K104" s="19"/>
    </row>
  </sheetData>
  <mergeCells count="1">
    <mergeCell ref="C1:J1"/>
  </mergeCells>
  <pageMargins left="0.7" right="0.7" top="0.75" bottom="0.75" header="0.3" footer="0.3"/>
  <pageSetup paperSize="9" scale="68" orientation="portrait" verticalDpi="0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B3CED-9C94-4201-9320-167967F54700}">
  <dimension ref="A1:AC104"/>
  <sheetViews>
    <sheetView tabSelected="1" zoomScale="70" zoomScaleNormal="70" workbookViewId="0">
      <selection activeCell="U23" sqref="U23"/>
    </sheetView>
  </sheetViews>
  <sheetFormatPr defaultRowHeight="14.4" x14ac:dyDescent="0.3"/>
  <cols>
    <col min="2" max="2" width="25.33203125" bestFit="1" customWidth="1"/>
    <col min="3" max="3" width="27.33203125" hidden="1" customWidth="1"/>
    <col min="13" max="13" width="8.109375" customWidth="1"/>
    <col min="14" max="16" width="13.109375" bestFit="1" customWidth="1"/>
  </cols>
  <sheetData>
    <row r="1" spans="1:29" ht="16.5" customHeight="1" thickTop="1" thickBot="1" x14ac:dyDescent="0.35">
      <c r="A1" s="85"/>
      <c r="B1" s="86"/>
      <c r="C1" s="50"/>
      <c r="D1" s="74" t="s">
        <v>154</v>
      </c>
      <c r="E1" s="75"/>
      <c r="F1" s="75"/>
      <c r="G1" s="75"/>
      <c r="H1" s="75"/>
      <c r="I1" s="75"/>
      <c r="J1" s="76"/>
      <c r="K1" s="44" t="s">
        <v>148</v>
      </c>
      <c r="L1" s="45">
        <v>3</v>
      </c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</row>
    <row r="2" spans="1:29" ht="15.75" customHeight="1" thickBot="1" x14ac:dyDescent="0.35">
      <c r="A2" s="87"/>
      <c r="B2" s="88"/>
      <c r="C2" s="51"/>
      <c r="D2" s="77"/>
      <c r="E2" s="78"/>
      <c r="F2" s="78"/>
      <c r="G2" s="78"/>
      <c r="H2" s="78"/>
      <c r="I2" s="78"/>
      <c r="J2" s="79"/>
      <c r="K2" s="46" t="s">
        <v>149</v>
      </c>
      <c r="L2" s="47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</row>
    <row r="3" spans="1:29" ht="15.75" customHeight="1" thickBot="1" x14ac:dyDescent="0.35">
      <c r="A3" s="87"/>
      <c r="B3" s="88"/>
      <c r="C3" s="51"/>
      <c r="D3" s="77"/>
      <c r="E3" s="78"/>
      <c r="F3" s="78"/>
      <c r="G3" s="78"/>
      <c r="H3" s="78"/>
      <c r="I3" s="78"/>
      <c r="J3" s="79"/>
      <c r="K3" s="48" t="s">
        <v>150</v>
      </c>
      <c r="L3" s="49" t="s">
        <v>151</v>
      </c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</row>
    <row r="4" spans="1:29" ht="16.5" customHeight="1" thickTop="1" thickBot="1" x14ac:dyDescent="0.35">
      <c r="A4" s="89"/>
      <c r="B4" s="90"/>
      <c r="C4" s="51"/>
      <c r="D4" s="77"/>
      <c r="E4" s="78"/>
      <c r="F4" s="78"/>
      <c r="G4" s="78"/>
      <c r="H4" s="78"/>
      <c r="I4" s="78"/>
      <c r="J4" s="79"/>
      <c r="K4" s="52" t="s">
        <v>152</v>
      </c>
      <c r="L4" s="53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29" ht="18.75" customHeight="1" thickBot="1" x14ac:dyDescent="0.35">
      <c r="A5" s="83" t="s">
        <v>153</v>
      </c>
      <c r="B5" s="84"/>
      <c r="C5" s="54"/>
      <c r="D5" s="80"/>
      <c r="E5" s="81"/>
      <c r="F5" s="81"/>
      <c r="G5" s="81"/>
      <c r="H5" s="81"/>
      <c r="I5" s="81"/>
      <c r="J5" s="82"/>
      <c r="K5" s="55"/>
      <c r="L5" s="56"/>
      <c r="M5" s="65"/>
      <c r="N5" s="65"/>
      <c r="O5" s="65"/>
      <c r="P5" s="65"/>
      <c r="Q5" s="65"/>
      <c r="R5" s="65"/>
      <c r="S5" s="65"/>
      <c r="T5" s="65"/>
      <c r="U5" s="65"/>
      <c r="V5" s="65"/>
      <c r="W5" s="65"/>
      <c r="X5" s="65"/>
      <c r="Y5" s="65"/>
      <c r="Z5" s="65"/>
      <c r="AA5" s="65"/>
      <c r="AB5" s="65"/>
      <c r="AC5" s="65"/>
    </row>
    <row r="6" spans="1:29" ht="28.8" x14ac:dyDescent="0.3">
      <c r="A6" s="57" t="s">
        <v>32</v>
      </c>
      <c r="B6" s="57" t="s">
        <v>141</v>
      </c>
      <c r="C6" s="58" t="s">
        <v>31</v>
      </c>
      <c r="D6" s="59">
        <v>1</v>
      </c>
      <c r="E6" s="59">
        <v>2</v>
      </c>
      <c r="F6" s="59">
        <v>3</v>
      </c>
      <c r="G6" s="59">
        <v>4</v>
      </c>
      <c r="H6" s="59">
        <v>5</v>
      </c>
      <c r="I6" s="59">
        <v>6</v>
      </c>
      <c r="J6" s="59">
        <v>7</v>
      </c>
      <c r="K6" s="59">
        <v>8</v>
      </c>
      <c r="L6" s="60" t="s">
        <v>28</v>
      </c>
      <c r="N6" s="58"/>
      <c r="O6" s="58" t="s">
        <v>57</v>
      </c>
      <c r="P6" s="65"/>
      <c r="Q6" s="65"/>
      <c r="R6" s="65"/>
      <c r="S6" s="65"/>
      <c r="T6" s="65"/>
      <c r="U6" s="65"/>
      <c r="V6" s="65"/>
      <c r="W6" s="65"/>
      <c r="X6" s="65"/>
      <c r="Y6" s="65"/>
      <c r="Z6" s="65"/>
      <c r="AA6" s="65"/>
      <c r="AB6" s="65"/>
      <c r="AC6" s="65"/>
    </row>
    <row r="7" spans="1:29" x14ac:dyDescent="0.3">
      <c r="A7" s="58">
        <v>1</v>
      </c>
      <c r="B7" s="58" t="s">
        <v>101</v>
      </c>
      <c r="C7" s="58" t="s">
        <v>34</v>
      </c>
      <c r="D7" s="61">
        <v>3.45</v>
      </c>
      <c r="E7" s="58">
        <v>3.52</v>
      </c>
      <c r="F7" s="58">
        <v>3.2</v>
      </c>
      <c r="G7" s="58">
        <v>3.42</v>
      </c>
      <c r="H7" s="58">
        <v>3.78</v>
      </c>
      <c r="I7" s="58">
        <v>3.76</v>
      </c>
      <c r="J7" s="58">
        <v>3.54</v>
      </c>
      <c r="K7" s="58">
        <v>3.59</v>
      </c>
      <c r="L7" s="62">
        <f>AVERAGE(C7:K7)</f>
        <v>3.5325000000000002</v>
      </c>
      <c r="M7" s="65"/>
      <c r="N7" s="1" t="s">
        <v>55</v>
      </c>
      <c r="O7" s="38">
        <f>_xlfn.STDEV.S(L7:L34)</f>
        <v>0.14233357263650381</v>
      </c>
      <c r="P7" s="65"/>
      <c r="Q7" s="65"/>
      <c r="R7" s="65"/>
      <c r="S7" s="65"/>
      <c r="T7" s="65"/>
      <c r="U7" s="65"/>
      <c r="V7" s="65"/>
      <c r="W7" s="65"/>
      <c r="X7" s="65"/>
      <c r="Y7" s="65"/>
      <c r="Z7" s="65"/>
      <c r="AA7" s="65"/>
      <c r="AB7" s="65"/>
      <c r="AC7" s="65"/>
    </row>
    <row r="8" spans="1:29" x14ac:dyDescent="0.3">
      <c r="A8" s="58">
        <v>2</v>
      </c>
      <c r="B8" s="58" t="s">
        <v>102</v>
      </c>
      <c r="C8" s="58" t="s">
        <v>35</v>
      </c>
      <c r="D8" s="63">
        <v>3.55</v>
      </c>
      <c r="E8" s="58">
        <v>3.6</v>
      </c>
      <c r="F8" s="58">
        <v>3.19</v>
      </c>
      <c r="G8" s="58">
        <v>3.35</v>
      </c>
      <c r="H8" s="58">
        <v>3.82</v>
      </c>
      <c r="I8" s="58">
        <v>3.66</v>
      </c>
      <c r="J8" s="58">
        <v>3.35</v>
      </c>
      <c r="K8" s="58">
        <v>3.46</v>
      </c>
      <c r="L8" s="62">
        <f t="shared" ref="L8:L34" si="0">AVERAGE(D8:K8)</f>
        <v>3.4975000000000001</v>
      </c>
      <c r="M8" s="65"/>
      <c r="N8" s="1" t="s">
        <v>54</v>
      </c>
      <c r="O8" s="38">
        <f>AVERAGE(L7:L34)</f>
        <v>3.5942857142857143</v>
      </c>
      <c r="P8" s="65"/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</row>
    <row r="9" spans="1:29" x14ac:dyDescent="0.3">
      <c r="A9" s="58">
        <v>3</v>
      </c>
      <c r="B9" s="58" t="s">
        <v>103</v>
      </c>
      <c r="C9" s="58" t="s">
        <v>36</v>
      </c>
      <c r="D9" s="63">
        <v>3.61</v>
      </c>
      <c r="E9" s="58">
        <v>3.69</v>
      </c>
      <c r="F9" s="58">
        <v>3.12</v>
      </c>
      <c r="G9" s="58">
        <v>3.34</v>
      </c>
      <c r="H9" s="58">
        <v>3.84</v>
      </c>
      <c r="I9" s="58">
        <v>3.52</v>
      </c>
      <c r="J9" s="58">
        <v>3.47</v>
      </c>
      <c r="K9" s="58">
        <v>3.35</v>
      </c>
      <c r="L9" s="62">
        <f t="shared" si="0"/>
        <v>3.4925000000000002</v>
      </c>
      <c r="M9" s="65"/>
      <c r="N9" s="1" t="s">
        <v>144</v>
      </c>
      <c r="O9" s="1">
        <v>1.89</v>
      </c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</row>
    <row r="10" spans="1:29" x14ac:dyDescent="0.3">
      <c r="A10" s="58">
        <v>4</v>
      </c>
      <c r="B10" s="58" t="s">
        <v>104</v>
      </c>
      <c r="C10" s="58" t="s">
        <v>37</v>
      </c>
      <c r="D10" s="63">
        <v>3.42</v>
      </c>
      <c r="E10" s="58">
        <v>3.48</v>
      </c>
      <c r="F10" s="58">
        <v>3.18</v>
      </c>
      <c r="G10" s="58">
        <v>3.46</v>
      </c>
      <c r="H10" s="58">
        <v>3.76</v>
      </c>
      <c r="I10" s="58">
        <v>3.62</v>
      </c>
      <c r="J10" s="58">
        <v>3.26</v>
      </c>
      <c r="K10" s="58">
        <v>3.61</v>
      </c>
      <c r="L10" s="62">
        <f t="shared" si="0"/>
        <v>3.4737499999999999</v>
      </c>
      <c r="M10" s="65"/>
      <c r="N10" s="1" t="s">
        <v>146</v>
      </c>
      <c r="O10" s="41">
        <v>3</v>
      </c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5"/>
    </row>
    <row r="11" spans="1:29" x14ac:dyDescent="0.3">
      <c r="A11" s="58">
        <v>5</v>
      </c>
      <c r="B11" s="58" t="s">
        <v>105</v>
      </c>
      <c r="C11" s="58" t="s">
        <v>38</v>
      </c>
      <c r="D11" s="63">
        <v>3.66</v>
      </c>
      <c r="E11" s="58">
        <v>3.59</v>
      </c>
      <c r="F11" s="58">
        <v>3.19</v>
      </c>
      <c r="G11" s="58">
        <v>3.42</v>
      </c>
      <c r="H11" s="58">
        <v>3.82</v>
      </c>
      <c r="I11" s="58">
        <v>3.5</v>
      </c>
      <c r="J11" s="58">
        <v>3.43</v>
      </c>
      <c r="K11" s="58">
        <v>3.49</v>
      </c>
      <c r="L11" s="62">
        <f t="shared" si="0"/>
        <v>3.5125000000000002</v>
      </c>
      <c r="M11" s="65"/>
      <c r="N11" s="1" t="s">
        <v>145</v>
      </c>
      <c r="O11" s="42">
        <f>(O8-O10)/O7</f>
        <v>4.1753024481681553</v>
      </c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/>
      <c r="AA11" s="65"/>
      <c r="AB11" s="65"/>
      <c r="AC11" s="65"/>
    </row>
    <row r="12" spans="1:29" x14ac:dyDescent="0.3">
      <c r="A12" s="58">
        <v>6</v>
      </c>
      <c r="B12" s="58" t="s">
        <v>106</v>
      </c>
      <c r="C12" s="58" t="s">
        <v>39</v>
      </c>
      <c r="D12" s="63">
        <v>3.49</v>
      </c>
      <c r="E12" s="58">
        <v>3.58</v>
      </c>
      <c r="F12" s="58">
        <v>3.18</v>
      </c>
      <c r="G12" s="58">
        <v>3.4</v>
      </c>
      <c r="H12" s="58">
        <v>3.81</v>
      </c>
      <c r="I12" s="58">
        <v>3.7</v>
      </c>
      <c r="J12" s="58">
        <v>3.5</v>
      </c>
      <c r="K12" s="58">
        <v>3.51</v>
      </c>
      <c r="L12" s="62">
        <f t="shared" si="0"/>
        <v>3.5212500000000002</v>
      </c>
      <c r="N12" s="4" t="s">
        <v>147</v>
      </c>
      <c r="O12" s="43" t="str">
        <f>IF(O11&gt;O9,"ACCEPTED","REFUSED")</f>
        <v>ACCEPTED</v>
      </c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5"/>
    </row>
    <row r="13" spans="1:29" x14ac:dyDescent="0.3">
      <c r="A13" s="58">
        <v>7</v>
      </c>
      <c r="B13" s="58" t="s">
        <v>107</v>
      </c>
      <c r="C13" s="58" t="s">
        <v>40</v>
      </c>
      <c r="D13" s="63">
        <v>3.52</v>
      </c>
      <c r="E13" s="58">
        <v>3.41</v>
      </c>
      <c r="F13" s="58">
        <v>3.22</v>
      </c>
      <c r="G13" s="58">
        <v>3.48</v>
      </c>
      <c r="H13" s="58">
        <v>3.82</v>
      </c>
      <c r="I13" s="58">
        <v>3.55</v>
      </c>
      <c r="J13" s="58">
        <v>3.35</v>
      </c>
      <c r="K13" s="58">
        <v>3.59</v>
      </c>
      <c r="L13" s="62">
        <f t="shared" si="0"/>
        <v>3.4925000000000002</v>
      </c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</row>
    <row r="14" spans="1:29" x14ac:dyDescent="0.3">
      <c r="A14" s="58">
        <v>8</v>
      </c>
      <c r="B14" s="58" t="s">
        <v>108</v>
      </c>
      <c r="C14" s="58" t="s">
        <v>41</v>
      </c>
      <c r="D14" s="63">
        <v>3.42</v>
      </c>
      <c r="E14" s="58">
        <v>3.52</v>
      </c>
      <c r="F14" s="58">
        <v>3.24</v>
      </c>
      <c r="G14" s="58">
        <v>3.45</v>
      </c>
      <c r="H14" s="58">
        <v>3.7</v>
      </c>
      <c r="I14" s="58">
        <v>3.58</v>
      </c>
      <c r="J14" s="58">
        <v>3.25</v>
      </c>
      <c r="K14" s="58">
        <v>3.55</v>
      </c>
      <c r="L14" s="62">
        <f t="shared" si="0"/>
        <v>3.4637499999999997</v>
      </c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</row>
    <row r="15" spans="1:29" x14ac:dyDescent="0.3">
      <c r="A15" s="58">
        <v>9</v>
      </c>
      <c r="B15" s="58" t="s">
        <v>109</v>
      </c>
      <c r="C15" s="58" t="s">
        <v>42</v>
      </c>
      <c r="D15" s="63">
        <v>3.51</v>
      </c>
      <c r="E15" s="58">
        <v>3.55</v>
      </c>
      <c r="F15" s="58">
        <v>3.13</v>
      </c>
      <c r="G15" s="58">
        <v>3.39</v>
      </c>
      <c r="H15" s="58">
        <v>3.82</v>
      </c>
      <c r="I15" s="58">
        <v>3.43</v>
      </c>
      <c r="J15" s="58">
        <v>3.25</v>
      </c>
      <c r="K15" s="58">
        <v>3.6</v>
      </c>
      <c r="L15" s="62">
        <f t="shared" si="0"/>
        <v>3.46</v>
      </c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5"/>
    </row>
    <row r="16" spans="1:29" x14ac:dyDescent="0.3">
      <c r="A16" s="58">
        <v>10</v>
      </c>
      <c r="B16" s="58" t="s">
        <v>110</v>
      </c>
      <c r="C16" s="58" t="s">
        <v>43</v>
      </c>
      <c r="D16" s="63">
        <v>3.65</v>
      </c>
      <c r="E16" s="58">
        <v>3.65</v>
      </c>
      <c r="F16" s="58">
        <v>3.19</v>
      </c>
      <c r="G16" s="58">
        <v>3.37</v>
      </c>
      <c r="H16" s="58">
        <v>3.81</v>
      </c>
      <c r="I16" s="58">
        <v>3.69</v>
      </c>
      <c r="J16" s="58">
        <v>3.2</v>
      </c>
      <c r="K16" s="58">
        <v>3.56</v>
      </c>
      <c r="L16" s="62">
        <f t="shared" si="0"/>
        <v>3.5149999999999997</v>
      </c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</row>
    <row r="17" spans="1:29" x14ac:dyDescent="0.3">
      <c r="A17" s="58">
        <v>11</v>
      </c>
      <c r="B17" s="58" t="s">
        <v>111</v>
      </c>
      <c r="C17" s="58" t="s">
        <v>44</v>
      </c>
      <c r="D17" s="63">
        <v>3.53</v>
      </c>
      <c r="E17" s="58">
        <v>3.42</v>
      </c>
      <c r="F17" s="58">
        <v>3.19</v>
      </c>
      <c r="G17" s="58">
        <v>3.5</v>
      </c>
      <c r="H17" s="58">
        <v>3.8</v>
      </c>
      <c r="I17" s="58">
        <v>3.62</v>
      </c>
      <c r="J17" s="58">
        <v>3.21</v>
      </c>
      <c r="K17" s="58">
        <v>3.59</v>
      </c>
      <c r="L17" s="62">
        <f t="shared" si="0"/>
        <v>3.4824999999999999</v>
      </c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5"/>
    </row>
    <row r="18" spans="1:29" x14ac:dyDescent="0.3">
      <c r="A18" s="58">
        <v>12</v>
      </c>
      <c r="B18" s="58" t="s">
        <v>112</v>
      </c>
      <c r="C18" s="58"/>
      <c r="D18" s="58">
        <v>3.48</v>
      </c>
      <c r="E18" s="63">
        <v>3.52</v>
      </c>
      <c r="F18" s="58">
        <v>3.2</v>
      </c>
      <c r="G18" s="58">
        <v>3.44</v>
      </c>
      <c r="H18" s="58">
        <v>3.82</v>
      </c>
      <c r="I18" s="58">
        <v>3.67</v>
      </c>
      <c r="J18" s="58">
        <v>3.4</v>
      </c>
      <c r="K18" s="58">
        <v>3.58</v>
      </c>
      <c r="L18" s="62">
        <f t="shared" si="0"/>
        <v>3.513749999999999</v>
      </c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</row>
    <row r="19" spans="1:29" x14ac:dyDescent="0.3">
      <c r="A19" s="58">
        <v>13</v>
      </c>
      <c r="B19" s="58" t="s">
        <v>113</v>
      </c>
      <c r="C19" s="58" t="s">
        <v>45</v>
      </c>
      <c r="D19" s="63">
        <v>3.5</v>
      </c>
      <c r="E19" s="58">
        <v>3.51</v>
      </c>
      <c r="F19" s="58">
        <v>3.21</v>
      </c>
      <c r="G19" s="58">
        <v>3.53</v>
      </c>
      <c r="H19" s="58">
        <v>3.65</v>
      </c>
      <c r="I19" s="58">
        <v>3.75</v>
      </c>
      <c r="J19" s="58">
        <v>3.4</v>
      </c>
      <c r="K19" s="58">
        <v>3.52</v>
      </c>
      <c r="L19" s="62">
        <f t="shared" si="0"/>
        <v>3.5087499999999996</v>
      </c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</row>
    <row r="20" spans="1:29" x14ac:dyDescent="0.3">
      <c r="A20" s="58">
        <v>14</v>
      </c>
      <c r="B20" s="58" t="s">
        <v>114</v>
      </c>
      <c r="C20" s="58" t="s">
        <v>46</v>
      </c>
      <c r="D20" s="63">
        <v>3.65</v>
      </c>
      <c r="E20" s="58">
        <v>3.65</v>
      </c>
      <c r="F20" s="58">
        <v>3.19</v>
      </c>
      <c r="G20" s="58">
        <v>3.79</v>
      </c>
      <c r="H20" s="58">
        <v>3.81</v>
      </c>
      <c r="I20" s="58">
        <v>3.67</v>
      </c>
      <c r="J20" s="58">
        <v>3.29</v>
      </c>
      <c r="K20" s="58">
        <v>3.56</v>
      </c>
      <c r="L20" s="62">
        <f t="shared" si="0"/>
        <v>3.5762499999999995</v>
      </c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5"/>
    </row>
    <row r="21" spans="1:29" x14ac:dyDescent="0.3">
      <c r="A21" s="58">
        <v>15</v>
      </c>
      <c r="B21" s="58" t="s">
        <v>115</v>
      </c>
      <c r="C21" s="58" t="s">
        <v>47</v>
      </c>
      <c r="D21" s="63">
        <v>3.47</v>
      </c>
      <c r="E21" s="58">
        <v>3.45</v>
      </c>
      <c r="F21" s="58">
        <v>3.24</v>
      </c>
      <c r="G21" s="58">
        <v>3.47</v>
      </c>
      <c r="H21" s="58">
        <v>3.82</v>
      </c>
      <c r="I21" s="58">
        <v>3.65</v>
      </c>
      <c r="J21" s="58">
        <v>3.6</v>
      </c>
      <c r="K21" s="58">
        <v>3.6</v>
      </c>
      <c r="L21" s="62">
        <f t="shared" si="0"/>
        <v>3.5375000000000001</v>
      </c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</row>
    <row r="22" spans="1:29" x14ac:dyDescent="0.3">
      <c r="A22" s="58">
        <v>16</v>
      </c>
      <c r="B22" s="58" t="s">
        <v>116</v>
      </c>
      <c r="C22" s="58" t="s">
        <v>48</v>
      </c>
      <c r="D22" s="63">
        <v>3.5</v>
      </c>
      <c r="E22" s="58">
        <v>3.5</v>
      </c>
      <c r="F22" s="58">
        <v>3.24</v>
      </c>
      <c r="G22" s="58">
        <v>3.53</v>
      </c>
      <c r="H22" s="58">
        <v>3.8</v>
      </c>
      <c r="I22" s="58">
        <v>3.56</v>
      </c>
      <c r="J22" s="58">
        <v>3.47</v>
      </c>
      <c r="K22" s="58">
        <v>3.62</v>
      </c>
      <c r="L22" s="62">
        <f t="shared" si="0"/>
        <v>3.5274999999999999</v>
      </c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65"/>
      <c r="AB22" s="65"/>
      <c r="AC22" s="65"/>
    </row>
    <row r="23" spans="1:29" x14ac:dyDescent="0.3">
      <c r="A23" s="58">
        <v>17</v>
      </c>
      <c r="B23" s="58" t="s">
        <v>117</v>
      </c>
      <c r="C23" s="58" t="s">
        <v>49</v>
      </c>
      <c r="D23" s="63">
        <v>3.68</v>
      </c>
      <c r="E23" s="58">
        <v>3.68</v>
      </c>
      <c r="F23" s="58">
        <v>3.2</v>
      </c>
      <c r="G23" s="58">
        <v>3.41</v>
      </c>
      <c r="H23" s="58">
        <v>3.82</v>
      </c>
      <c r="I23" s="58">
        <v>3.57</v>
      </c>
      <c r="J23" s="58">
        <v>3.18</v>
      </c>
      <c r="K23" s="58">
        <v>3.55</v>
      </c>
      <c r="L23" s="62">
        <f t="shared" si="0"/>
        <v>3.51125</v>
      </c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5"/>
    </row>
    <row r="24" spans="1:29" x14ac:dyDescent="0.3">
      <c r="A24" s="58">
        <v>18</v>
      </c>
      <c r="B24" s="58" t="s">
        <v>118</v>
      </c>
      <c r="C24" s="58" t="s">
        <v>50</v>
      </c>
      <c r="D24" s="63">
        <v>3.7</v>
      </c>
      <c r="E24" s="58">
        <v>3.68</v>
      </c>
      <c r="F24" s="58">
        <v>3.24</v>
      </c>
      <c r="G24" s="58">
        <v>3.38</v>
      </c>
      <c r="H24" s="58">
        <v>3.84</v>
      </c>
      <c r="I24" s="58">
        <v>3.65</v>
      </c>
      <c r="J24" s="58">
        <v>3.47</v>
      </c>
      <c r="K24" s="58">
        <v>3.54</v>
      </c>
      <c r="L24" s="62">
        <f t="shared" si="0"/>
        <v>3.5624999999999996</v>
      </c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5"/>
    </row>
    <row r="25" spans="1:29" x14ac:dyDescent="0.3">
      <c r="A25" s="58">
        <v>19</v>
      </c>
      <c r="B25" s="58" t="s">
        <v>119</v>
      </c>
      <c r="C25" s="58" t="s">
        <v>51</v>
      </c>
      <c r="D25" s="64">
        <v>3.41</v>
      </c>
      <c r="E25" s="58">
        <v>3.53</v>
      </c>
      <c r="F25" s="58">
        <v>3.27</v>
      </c>
      <c r="G25" s="58">
        <v>3.49</v>
      </c>
      <c r="H25" s="58">
        <v>3.78</v>
      </c>
      <c r="I25" s="58">
        <v>3.73</v>
      </c>
      <c r="J25" s="58">
        <v>3.23</v>
      </c>
      <c r="K25" s="58">
        <v>3.61</v>
      </c>
      <c r="L25" s="62">
        <f t="shared" si="0"/>
        <v>3.5062500000000001</v>
      </c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5"/>
    </row>
    <row r="26" spans="1:29" x14ac:dyDescent="0.3">
      <c r="A26" s="58">
        <v>20</v>
      </c>
      <c r="B26" s="58" t="s">
        <v>120</v>
      </c>
      <c r="C26" s="58" t="s">
        <v>52</v>
      </c>
      <c r="D26" s="63">
        <v>3.68</v>
      </c>
      <c r="E26" s="58">
        <v>3.66</v>
      </c>
      <c r="F26" s="58">
        <v>3.17</v>
      </c>
      <c r="G26" s="58">
        <v>3.45</v>
      </c>
      <c r="H26" s="58">
        <v>3.84</v>
      </c>
      <c r="I26" s="58">
        <v>3.67</v>
      </c>
      <c r="J26" s="58">
        <v>3.54</v>
      </c>
      <c r="K26" s="58">
        <v>3.55</v>
      </c>
      <c r="L26" s="62">
        <f t="shared" si="0"/>
        <v>3.57</v>
      </c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5"/>
    </row>
    <row r="27" spans="1:29" x14ac:dyDescent="0.3">
      <c r="A27" s="58">
        <v>21</v>
      </c>
      <c r="B27" s="58" t="s">
        <v>121</v>
      </c>
      <c r="C27" s="58"/>
      <c r="D27" s="63">
        <v>3.62</v>
      </c>
      <c r="E27" s="58">
        <v>3.63</v>
      </c>
      <c r="F27" s="58">
        <v>3.66</v>
      </c>
      <c r="G27" s="58">
        <v>3.86</v>
      </c>
      <c r="H27" s="58">
        <v>4.01</v>
      </c>
      <c r="I27" s="58">
        <v>4.0199999999999996</v>
      </c>
      <c r="J27" s="58">
        <v>3.82</v>
      </c>
      <c r="K27" s="58">
        <v>3.98</v>
      </c>
      <c r="L27" s="62">
        <f t="shared" si="0"/>
        <v>3.8250000000000002</v>
      </c>
      <c r="M27" s="65"/>
      <c r="N27" s="65"/>
      <c r="O27" s="65"/>
      <c r="P27" s="65"/>
      <c r="Q27" s="65"/>
      <c r="R27" s="65"/>
      <c r="S27" s="65"/>
      <c r="T27" s="65"/>
      <c r="U27" s="65"/>
      <c r="V27" s="65"/>
      <c r="W27" s="65"/>
      <c r="X27" s="65"/>
      <c r="Y27" s="65"/>
      <c r="Z27" s="65"/>
      <c r="AA27" s="65"/>
      <c r="AB27" s="65"/>
      <c r="AC27" s="65"/>
    </row>
    <row r="28" spans="1:29" x14ac:dyDescent="0.3">
      <c r="A28" s="58">
        <v>22</v>
      </c>
      <c r="B28" s="58" t="s">
        <v>122</v>
      </c>
      <c r="C28" s="58"/>
      <c r="D28" s="63">
        <v>3.62</v>
      </c>
      <c r="E28" s="58">
        <v>3.67</v>
      </c>
      <c r="F28" s="58">
        <v>3.43</v>
      </c>
      <c r="G28" s="58">
        <v>3.69</v>
      </c>
      <c r="H28" s="58">
        <v>3.78</v>
      </c>
      <c r="I28" s="58">
        <v>3.65</v>
      </c>
      <c r="J28" s="58">
        <v>3.69</v>
      </c>
      <c r="K28" s="58">
        <v>3.72</v>
      </c>
      <c r="L28" s="62">
        <f t="shared" si="0"/>
        <v>3.65625</v>
      </c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5"/>
    </row>
    <row r="29" spans="1:29" x14ac:dyDescent="0.3">
      <c r="A29" s="58">
        <v>23</v>
      </c>
      <c r="B29" s="58" t="s">
        <v>123</v>
      </c>
      <c r="C29" s="58"/>
      <c r="D29" s="63">
        <v>3.76</v>
      </c>
      <c r="E29" s="58">
        <v>3.7</v>
      </c>
      <c r="F29" s="58">
        <v>3.76</v>
      </c>
      <c r="G29" s="58">
        <v>3.85</v>
      </c>
      <c r="H29" s="58">
        <v>4.07</v>
      </c>
      <c r="I29" s="58">
        <v>4.09</v>
      </c>
      <c r="J29" s="58">
        <v>3.96</v>
      </c>
      <c r="K29" s="58">
        <v>4.0199999999999996</v>
      </c>
      <c r="L29" s="62">
        <f t="shared" si="0"/>
        <v>3.9012500000000001</v>
      </c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</row>
    <row r="30" spans="1:29" x14ac:dyDescent="0.3">
      <c r="A30" s="58">
        <v>24</v>
      </c>
      <c r="B30" s="58" t="s">
        <v>124</v>
      </c>
      <c r="C30" s="58"/>
      <c r="D30" s="63">
        <v>3.62</v>
      </c>
      <c r="E30" s="58">
        <v>3.67</v>
      </c>
      <c r="F30" s="58">
        <v>3.46</v>
      </c>
      <c r="G30" s="58">
        <v>3.7</v>
      </c>
      <c r="H30" s="58">
        <v>3.84</v>
      </c>
      <c r="I30" s="58">
        <v>3.6</v>
      </c>
      <c r="J30" s="58">
        <v>3.75</v>
      </c>
      <c r="K30" s="58">
        <v>3.92</v>
      </c>
      <c r="L30" s="62">
        <f t="shared" si="0"/>
        <v>3.6950000000000003</v>
      </c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5"/>
    </row>
    <row r="31" spans="1:29" x14ac:dyDescent="0.3">
      <c r="A31" s="58">
        <v>25</v>
      </c>
      <c r="B31" s="58" t="s">
        <v>125</v>
      </c>
      <c r="C31" s="58"/>
      <c r="D31" s="63">
        <v>3.59</v>
      </c>
      <c r="E31" s="58">
        <v>3.63</v>
      </c>
      <c r="F31" s="58">
        <v>3.33</v>
      </c>
      <c r="G31" s="58">
        <v>3.67</v>
      </c>
      <c r="H31" s="58">
        <v>3.81</v>
      </c>
      <c r="I31" s="58">
        <v>3.91</v>
      </c>
      <c r="J31" s="58">
        <v>3.87</v>
      </c>
      <c r="K31" s="58">
        <v>3.92</v>
      </c>
      <c r="L31" s="62">
        <f t="shared" si="0"/>
        <v>3.7162500000000005</v>
      </c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</row>
    <row r="32" spans="1:29" x14ac:dyDescent="0.3">
      <c r="A32" s="58">
        <v>26</v>
      </c>
      <c r="B32" s="58" t="s">
        <v>126</v>
      </c>
      <c r="C32" s="58"/>
      <c r="D32" s="63">
        <v>3.68</v>
      </c>
      <c r="E32" s="58">
        <v>3.73</v>
      </c>
      <c r="F32" s="58">
        <v>3.71</v>
      </c>
      <c r="G32" s="58">
        <v>3.85</v>
      </c>
      <c r="H32" s="58">
        <v>4.05</v>
      </c>
      <c r="I32" s="58">
        <v>4.12</v>
      </c>
      <c r="J32" s="58">
        <v>3.97</v>
      </c>
      <c r="K32" s="58">
        <v>4.0199999999999996</v>
      </c>
      <c r="L32" s="62">
        <f t="shared" si="0"/>
        <v>3.8912499999999999</v>
      </c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</row>
    <row r="33" spans="1:29" x14ac:dyDescent="0.3">
      <c r="A33" s="58">
        <v>27</v>
      </c>
      <c r="B33" s="58" t="s">
        <v>127</v>
      </c>
      <c r="C33" s="58"/>
      <c r="D33" s="63">
        <v>3.61</v>
      </c>
      <c r="E33" s="58">
        <v>3.65</v>
      </c>
      <c r="F33" s="58">
        <v>3.75</v>
      </c>
      <c r="G33" s="58">
        <v>3.88</v>
      </c>
      <c r="H33" s="58">
        <v>4.07</v>
      </c>
      <c r="I33" s="58">
        <v>4</v>
      </c>
      <c r="J33" s="58">
        <v>3.63</v>
      </c>
      <c r="K33" s="58">
        <v>4.0599999999999996</v>
      </c>
      <c r="L33" s="62">
        <f t="shared" si="0"/>
        <v>3.8312499999999998</v>
      </c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</row>
    <row r="34" spans="1:29" x14ac:dyDescent="0.3">
      <c r="A34" s="58">
        <v>28</v>
      </c>
      <c r="B34" s="58" t="s">
        <v>128</v>
      </c>
      <c r="C34" s="58"/>
      <c r="D34" s="63">
        <v>3.68</v>
      </c>
      <c r="E34" s="58">
        <v>3.73</v>
      </c>
      <c r="F34" s="58">
        <v>3.76</v>
      </c>
      <c r="G34" s="58">
        <v>3.83</v>
      </c>
      <c r="H34" s="58">
        <v>4.08</v>
      </c>
      <c r="I34" s="58">
        <v>3.84</v>
      </c>
      <c r="J34" s="58">
        <v>3.97</v>
      </c>
      <c r="K34" s="58">
        <v>4.04</v>
      </c>
      <c r="L34" s="62">
        <f t="shared" si="0"/>
        <v>3.8662499999999995</v>
      </c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</row>
    <row r="35" spans="1:29" x14ac:dyDescent="0.3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5"/>
    </row>
    <row r="36" spans="1:29" x14ac:dyDescent="0.3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</row>
    <row r="37" spans="1:29" x14ac:dyDescent="0.3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</row>
    <row r="38" spans="1:29" x14ac:dyDescent="0.3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</row>
    <row r="39" spans="1:29" x14ac:dyDescent="0.3"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</row>
    <row r="103" spans="12:12" x14ac:dyDescent="0.3">
      <c r="L103" s="19"/>
    </row>
    <row r="104" spans="12:12" x14ac:dyDescent="0.3">
      <c r="L104" s="19"/>
    </row>
  </sheetData>
  <mergeCells count="3">
    <mergeCell ref="D1:J5"/>
    <mergeCell ref="A5:B5"/>
    <mergeCell ref="A1:B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</vt:i4>
      </vt:variant>
      <vt:variant>
        <vt:lpstr>Intervalli denominati</vt:lpstr>
      </vt:variant>
      <vt:variant>
        <vt:i4>2</vt:i4>
      </vt:variant>
    </vt:vector>
  </HeadingPairs>
  <TitlesOfParts>
    <vt:vector size="8" baseType="lpstr">
      <vt:lpstr>Sheet1</vt:lpstr>
      <vt:lpstr>NOK</vt:lpstr>
      <vt:lpstr>OK</vt:lpstr>
      <vt:lpstr>Staamp</vt:lpstr>
      <vt:lpstr>Ergotech</vt:lpstr>
      <vt:lpstr>Esempio</vt:lpstr>
      <vt:lpstr>Ergotech!Area_stampa</vt:lpstr>
      <vt:lpstr>OK!Area_stampa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Fornelli, Massimo</dc:creator>
  <cp:lastModifiedBy>Alessio Incorvaia</cp:lastModifiedBy>
  <cp:lastPrinted>2023-11-22T09:52:28Z</cp:lastPrinted>
  <dcterms:created xsi:type="dcterms:W3CDTF">2015-06-05T18:17:20Z</dcterms:created>
  <dcterms:modified xsi:type="dcterms:W3CDTF">2024-02-20T11:18:21Z</dcterms:modified>
</cp:coreProperties>
</file>